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Доходы" sheetId="3" r:id="rId1"/>
    <sheet name="Расходы" sheetId="5" r:id="rId2"/>
    <sheet name="Источники" sheetId="6" r:id="rId3"/>
  </sheets>
  <definedNames>
    <definedName name="_xlnm.Print_Titles" localSheetId="0">Доходы!$11:$11</definedName>
    <definedName name="_xlnm.Print_Titles" localSheetId="1">Расходы!$5:$5</definedName>
  </definedNames>
  <calcPr calcId="125725" calcMode="manual"/>
</workbook>
</file>

<file path=xl/calcChain.xml><?xml version="1.0" encoding="utf-8"?>
<calcChain xmlns="http://schemas.openxmlformats.org/spreadsheetml/2006/main">
  <c r="H96" i="5"/>
  <c r="H116"/>
  <c r="H117"/>
  <c r="G116"/>
  <c r="G117"/>
  <c r="G99"/>
  <c r="G104"/>
  <c r="H97"/>
  <c r="H98"/>
  <c r="H99"/>
  <c r="H102"/>
  <c r="H79"/>
  <c r="H80"/>
  <c r="H81"/>
  <c r="G73"/>
  <c r="H60"/>
  <c r="H61"/>
  <c r="G53"/>
  <c r="G52" s="1"/>
  <c r="G51" s="1"/>
  <c r="G50" s="1"/>
  <c r="G55"/>
  <c r="H24"/>
  <c r="H23" s="1"/>
  <c r="H25"/>
  <c r="G111"/>
  <c r="G109"/>
  <c r="G102"/>
  <c r="G100"/>
  <c r="G98" s="1"/>
  <c r="G97" s="1"/>
  <c r="G94"/>
  <c r="G93" s="1"/>
  <c r="G92" s="1"/>
  <c r="G91" s="1"/>
  <c r="G90" s="1"/>
  <c r="G88"/>
  <c r="G81"/>
  <c r="G80" s="1"/>
  <c r="G79" s="1"/>
  <c r="G77"/>
  <c r="G74"/>
  <c r="G47"/>
  <c r="G46" s="1"/>
  <c r="G45" s="1"/>
  <c r="G43"/>
  <c r="G42" s="1"/>
  <c r="G41" s="1"/>
  <c r="G40" s="1"/>
  <c r="G25"/>
  <c r="G24" s="1"/>
  <c r="G23" s="1"/>
  <c r="H28"/>
  <c r="G28"/>
  <c r="G19"/>
  <c r="G18" s="1"/>
  <c r="G16"/>
  <c r="G15" s="1"/>
  <c r="G14" s="1"/>
  <c r="D43" i="3"/>
  <c r="D44"/>
  <c r="D56"/>
  <c r="C43"/>
  <c r="C67"/>
  <c r="C77"/>
  <c r="D78"/>
  <c r="C78"/>
  <c r="D95"/>
  <c r="D84"/>
  <c r="D85"/>
  <c r="C85"/>
  <c r="D79"/>
  <c r="D80"/>
  <c r="C69"/>
  <c r="D73"/>
  <c r="C73"/>
  <c r="D74"/>
  <c r="C74"/>
  <c r="D70"/>
  <c r="C70"/>
  <c r="D59"/>
  <c r="D65"/>
  <c r="D63"/>
  <c r="C90"/>
  <c r="C89" s="1"/>
  <c r="C84"/>
  <c r="C80"/>
  <c r="C79" s="1"/>
  <c r="C65"/>
  <c r="C63"/>
  <c r="C62" s="1"/>
  <c r="C59" s="1"/>
  <c r="G13" i="5" l="1"/>
  <c r="C9" i="6" l="1"/>
  <c r="D10"/>
  <c r="D9" s="1"/>
  <c r="H68" i="5"/>
  <c r="H67" s="1"/>
  <c r="H66" s="1"/>
  <c r="H65" s="1"/>
  <c r="G68"/>
  <c r="G67" s="1"/>
  <c r="G66" s="1"/>
  <c r="G65" s="1"/>
  <c r="G86"/>
  <c r="G85" s="1"/>
  <c r="G84" s="1"/>
  <c r="H107"/>
  <c r="H106" s="1"/>
  <c r="G107"/>
  <c r="G106" s="1"/>
  <c r="G96" s="1"/>
  <c r="H85"/>
  <c r="H84" s="1"/>
  <c r="H49"/>
  <c r="G63"/>
  <c r="G61"/>
  <c r="H34"/>
  <c r="H33" s="1"/>
  <c r="H32" s="1"/>
  <c r="H8" s="1"/>
  <c r="H6" s="1"/>
  <c r="H7" s="1"/>
  <c r="G34"/>
  <c r="G33" s="1"/>
  <c r="G32" s="1"/>
  <c r="D62" i="3"/>
  <c r="H118" i="5"/>
  <c r="H115" s="1"/>
  <c r="H114" s="1"/>
  <c r="H113" s="1"/>
  <c r="G118"/>
  <c r="G115" s="1"/>
  <c r="G114" s="1"/>
  <c r="G113" s="1"/>
  <c r="G83" l="1"/>
  <c r="G60"/>
  <c r="H83"/>
  <c r="H73"/>
  <c r="H71" s="1"/>
  <c r="H70" s="1"/>
  <c r="G72"/>
  <c r="G71" s="1"/>
  <c r="G70" s="1"/>
  <c r="G58"/>
  <c r="G57" s="1"/>
  <c r="G49" s="1"/>
  <c r="H11"/>
  <c r="H10" s="1"/>
  <c r="H9" s="1"/>
  <c r="G11"/>
  <c r="G10" s="1"/>
  <c r="G9" s="1"/>
  <c r="D14" i="3"/>
  <c r="D13" s="1"/>
  <c r="C14"/>
  <c r="C13" s="1"/>
  <c r="D17"/>
  <c r="D16" s="1"/>
  <c r="C17"/>
  <c r="C16" s="1"/>
  <c r="C20"/>
  <c r="C23"/>
  <c r="D23"/>
  <c r="D26"/>
  <c r="D31"/>
  <c r="D30" s="1"/>
  <c r="C31"/>
  <c r="C30" s="1"/>
  <c r="D57"/>
  <c r="C57"/>
  <c r="C56" s="1"/>
  <c r="C68"/>
  <c r="D45"/>
  <c r="C45"/>
  <c r="C44" s="1"/>
  <c r="C39"/>
  <c r="D40"/>
  <c r="D39" s="1"/>
  <c r="D36"/>
  <c r="D35" s="1"/>
  <c r="C26"/>
  <c r="C42" l="1"/>
  <c r="C22"/>
  <c r="G27" i="5"/>
  <c r="D22" i="3"/>
  <c r="C19"/>
  <c r="C12" s="1"/>
  <c r="G22" i="5" l="1"/>
  <c r="G8" s="1"/>
  <c r="G6" s="1"/>
  <c r="G7" s="1"/>
  <c r="C97" i="3"/>
  <c r="D20"/>
  <c r="D19" s="1"/>
  <c r="D12" s="1"/>
  <c r="D77"/>
  <c r="D69" s="1"/>
  <c r="D68" s="1"/>
  <c r="D67" s="1"/>
  <c r="D42" s="1"/>
  <c r="H27" i="5"/>
  <c r="H22" l="1"/>
  <c r="D97" i="3"/>
</calcChain>
</file>

<file path=xl/sharedStrings.xml><?xml version="1.0" encoding="utf-8"?>
<sst xmlns="http://schemas.openxmlformats.org/spreadsheetml/2006/main" count="627" uniqueCount="290">
  <si>
    <t>000 0100 0000 00 0000 000</t>
  </si>
  <si>
    <t>000 0105 0000 00 0000 000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</si>
  <si>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</si>
  <si>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</si>
  <si>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000 0105 0000 00 0000 500</t>
  </si>
  <si>
    <t>Увеличение  прочих остатков средств бюджетов</t>
  </si>
  <si>
    <t>000 0105 0200 00 0000 500</t>
  </si>
  <si>
    <t>Увеличение  прочих остатков  денежных средств бюджетов</t>
  </si>
  <si>
    <t>000 0105 0201 00 0000 510</t>
  </si>
  <si>
    <t>000 0105 0201 10 0000 510</t>
  </si>
  <si>
    <t>000 0105 0000 00 0000 600</t>
  </si>
  <si>
    <t>000 0105 0200 00 0000 600</t>
  </si>
  <si>
    <t>Уменьшение прочих остатков  денежных средств бюджетов</t>
  </si>
  <si>
    <t>000 0105 0201 00 0000 610</t>
  </si>
  <si>
    <t>000 0105 0201 10 0000 610</t>
  </si>
  <si>
    <t>Функционирование высшего должностного лица субъекта Россиийской Федерации и муниципального образования</t>
  </si>
  <si>
    <t>Расходы на содержание органов местного самоуправления и обеспечение их функций</t>
  </si>
  <si>
    <t>Администрация поселения</t>
  </si>
  <si>
    <t>тыс.руб</t>
  </si>
  <si>
    <t xml:space="preserve">Код </t>
  </si>
  <si>
    <t xml:space="preserve">Наименование </t>
  </si>
  <si>
    <t>Уточненный план</t>
  </si>
  <si>
    <t>Исполнение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</si>
  <si>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</si>
  <si>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</si>
  <si>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</si>
  <si>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</si>
  <si>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</si>
  <si>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</si>
  <si>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</si>
  <si>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</si>
  <si>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</si>
  <si>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</si>
  <si>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</si>
  <si>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</si>
  <si>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</si>
  <si>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</si>
  <si>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</si>
  <si>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182 1 06 01030 10 0000 110</t>
  </si>
  <si>
    <t>000 1 06 06000  00 0000 110</t>
  </si>
  <si>
    <t xml:space="preserve">Земельный налог </t>
  </si>
  <si>
    <t>000 1 08 00000 00 0000 000</t>
  </si>
  <si>
    <t>ГОСУДАРСТВЕННАЯ ПОШЛИНА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</si>
  <si>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</si>
  <si>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</si>
  <si>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330 1 08 04020 01 0000 110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</si>
  <si>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</si>
  <si>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000 2 00 00000 00 0000 000</t>
  </si>
  <si>
    <t>БЕЗВОЗМЕЗДНЫЕ ПОСТУПЛЕНИЯ</t>
  </si>
  <si>
    <t>000 2 02 00000 00 0000 000</t>
  </si>
  <si>
    <t>000 2 02 01000 00 0000 151</t>
  </si>
  <si>
    <t>Дотации  на выравнивание бюджетной обеспеченности</t>
  </si>
  <si>
    <t>000 2 02 02000 00 0000 151</t>
  </si>
  <si>
    <t>Субсидии бюджетам бюджетной системы Российской Федерации (межбюджетные субсидии)</t>
  </si>
  <si>
    <t>000 2 02 02999 00 0000 151</t>
  </si>
  <si>
    <t>Прочие субсидии</t>
  </si>
  <si>
    <t>330 2 02 02999 10 0000 151</t>
  </si>
  <si>
    <t>Прочие субсидии бюджетам поселений в том числе:</t>
  </si>
  <si>
    <t>Субвенции бюджетам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</si>
  <si>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</si>
  <si>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000 2 18 00000 00 0000 151</t>
  </si>
  <si>
    <t>Доходы бюджетов поселений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</si>
  <si>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330 2 18 05010 10 0000 151</t>
  </si>
  <si>
    <t>Доходы бюджетов поселений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 из бюджетов муниципальных образований</t>
  </si>
  <si>
    <t xml:space="preserve">Возврат остатков субсидий, субвенций и иных межбюджетных трансфертов, имеющих целевое назначение, прошлых лет </t>
  </si>
  <si>
    <t>тыс.руб.</t>
  </si>
  <si>
    <t>Наименование</t>
  </si>
  <si>
    <t>Глава</t>
  </si>
  <si>
    <t>Раздел</t>
  </si>
  <si>
    <t>Подраздел</t>
  </si>
  <si>
    <t>Целевая статья</t>
  </si>
  <si>
    <t>Вид расходов</t>
  </si>
  <si>
    <t>ВСЕГО РАСХОДОВ</t>
  </si>
  <si>
    <t>ОБЩЕГОСУДАРСТВЕННЫЕ ВОПРОСЫ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</si>
  <si>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</si>
  <si>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фондами.</t>
  </si>
  <si>
    <t>Функционирование 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</si>
  <si>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государственных (муниципальных) нужд.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</si>
  <si>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</si>
  <si>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</si>
  <si>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</si>
  <si>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</si>
  <si>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</si>
  <si>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комиссариаты.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</si>
  <si>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</si>
  <si>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</si>
  <si>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Жилищно-коммунальное хозяйство</t>
  </si>
  <si>
    <t>Жилищное хозяйство</t>
  </si>
  <si>
    <t>Благоустройство</t>
  </si>
  <si>
    <t>Уличное освещение</t>
  </si>
  <si>
    <t>СОЦИАЛЬНАЯ ПОЛИТИКА</t>
  </si>
  <si>
    <t xml:space="preserve">Пенсионное обеспечение </t>
  </si>
  <si>
    <t>Социальное обеспечение и иные выплаты населению</t>
  </si>
  <si>
    <t>01</t>
  </si>
  <si>
    <t>02</t>
  </si>
  <si>
    <t>04</t>
  </si>
  <si>
    <t>06</t>
  </si>
  <si>
    <t>03</t>
  </si>
  <si>
    <t>09</t>
  </si>
  <si>
    <t>05</t>
  </si>
  <si>
    <t>200</t>
  </si>
  <si>
    <t>(тыс. руб.)</t>
  </si>
  <si>
    <t>Код бюджетной классификации источников внутреннего  финансирования дефицитов бюджетов</t>
  </si>
  <si>
    <t>Увеличение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</si>
  <si>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</si>
  <si>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</si>
  <si>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000 1 06 06030 00 0000 110</t>
  </si>
  <si>
    <t>182 1 06 06033 10 0000 110</t>
  </si>
  <si>
    <t>Земельный налог с организаций, обладающих земельным участком, расположенным в границах сельский поселений</t>
  </si>
  <si>
    <t>182 1 06 06033 10 3000 110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</si>
  <si>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</si>
  <si>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</si>
  <si>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182 1 06 06043 10 1000 110</t>
  </si>
  <si>
    <t>Субсидии местным бюджетам на софинансирование расходных
обязательств по обеспечению доплат к пенсии муниципальных
служащих и выборных должностных лиц на 2015 год</t>
  </si>
  <si>
    <t>Субсидии бюджетам поселений муниципального района "Заполярный район"  для обеспечения софинансирования мероприятий по содержанию муниципального жилищного фонда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</si>
  <si>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</si>
  <si>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Выполнение переданных государственных полномочий</t>
  </si>
  <si>
    <t>Другие непрограммные расходы</t>
  </si>
  <si>
    <t>Другие непрограммые расходы</t>
  </si>
  <si>
    <t>Утверждённые бюджетные 
назначения с учетом изменений</t>
  </si>
  <si>
    <t>500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</si>
  <si>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</si>
  <si>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13</t>
  </si>
  <si>
    <t>Штрафы по земельному налогу, взымаемому по ставке,установленной подпунктом 1 пункта 1 статьи 394 НК РФ,зачисляемый в бюджеты поселений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</si>
  <si>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</si>
  <si>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-</t>
  </si>
  <si>
    <t>Земельный налог с организаций</t>
  </si>
  <si>
    <t>Земельный налог с физических лиц</t>
  </si>
  <si>
    <t>182 1 06 06043 10 2100 110</t>
  </si>
  <si>
    <t>Земельный налог,взымаемый по ставке,установленной подпунктом 2 пункта 1 статьи 394 НК РФ,зачисляемый в бюджеты поселений (Пени)</t>
  </si>
  <si>
    <t>000 1 17 00000 00 0000 000</t>
  </si>
  <si>
    <t>Прочие неналоговые доходы</t>
  </si>
  <si>
    <t>000 1 17 01000 00 0000 000</t>
  </si>
  <si>
    <t>Невыясненные поступления</t>
  </si>
  <si>
    <t>330 1 17 01050 10 0000 180</t>
  </si>
  <si>
    <t>91.0.00.91010</t>
  </si>
  <si>
    <t>91.0.00.00000</t>
  </si>
  <si>
    <t>93.0.00.00000</t>
  </si>
  <si>
    <t>93.0.00.91010</t>
  </si>
  <si>
    <t>800</t>
  </si>
  <si>
    <t>Иные бюджетные ассигнования</t>
  </si>
  <si>
    <t>98.0.00.00000</t>
  </si>
  <si>
    <t>98.0.00.99110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</si>
  <si>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</si>
  <si>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 бюджетам муниципальных районов из бюджетов поселений на осуществление полномочий по определению поставщиков (подрядчиков, исполнителей) в соответствии с пунктом 9 статьи 26 Федерального закона от 05.04.2013 № 44-ФЗ</t>
  </si>
  <si>
    <t>98.0.00.99130</t>
  </si>
  <si>
    <t>98.0.00.91130</t>
  </si>
  <si>
    <t>95.0.00.00000</t>
  </si>
  <si>
    <t>95.0.00.79210</t>
  </si>
  <si>
    <t>95.0.00.51180</t>
  </si>
  <si>
    <t>182 1 01 02010 01 0000 110</t>
  </si>
  <si>
    <t>182 1 05 03010 01 0000 110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</si>
  <si>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</si>
  <si>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182 1 06 06043 10 0000 110</t>
  </si>
  <si>
    <t>Невыясненные поступления зачисляемые в бюджеты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</si>
  <si>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</si>
  <si>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</si>
  <si>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</si>
  <si>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Администрация муниципального образования "Андегский сельсовет" Ненецкого автономного округа</t>
  </si>
  <si>
    <t>33.0.00.00000</t>
  </si>
  <si>
    <t>МП "Защита населения и территорий от ЧС, обеспечение пожарной безопасности и безопасности на водных объектах, антитеррористическая защищенность на территории муниципального района "Заполярный район" на 2014-2020 годы"</t>
  </si>
  <si>
    <t>Доплаты к пенсии лицам, замещавшим выборные должности Ненецкого автономного округа, в соответствии с законом Ненецкого автономного округа от 01.07.2008 № 35-ОЗ "О гарантиях лицам, замещавшим выборные должности местного самоуправления в Ненецком автономном округе"</t>
  </si>
  <si>
    <t>Увеличение  прочих остатков  денежных средств бюджетов сельских поселений</t>
  </si>
  <si>
    <t>Уменьшение прочих остатков  денежных средств бюджетов сельских поселений</t>
  </si>
  <si>
    <t>Безвозмездные поступления от других бюджетов бюджетной системы Российской Федерации</t>
  </si>
  <si>
    <t>ИТОГО</t>
  </si>
  <si>
    <t xml:space="preserve"> Доходы местного бюджета по кодам классификации доходов бюджетов за первый квартал 2017 года.</t>
  </si>
  <si>
    <t>Дотации бюджетам бюджетной системы Российской Федерации</t>
  </si>
  <si>
    <t>000 2 02 15001 00 0000 151</t>
  </si>
  <si>
    <t>330 2 02 15001 10 0000 151</t>
  </si>
  <si>
    <t>Дотации бюджетам сельских поселений на выравнивание бюджетной обеспеченности</t>
  </si>
  <si>
    <t>000 2 02 19999 00 0000 151</t>
  </si>
  <si>
    <t>Прочие дотации</t>
  </si>
  <si>
    <t>330 2 02 19999 10 0000 151</t>
  </si>
  <si>
    <t>Прочие дотации бюджетам сельских поселений</t>
  </si>
  <si>
    <t>Иные межбюджетные трансферты на поддержку мер по обеспечению сбалансированности бюджетов сельских поселений</t>
  </si>
  <si>
    <t>000 2 02 19999 10 0000 151</t>
  </si>
  <si>
    <t>000 2 02 30000 00 0000 151</t>
  </si>
  <si>
    <t>Субвенции бюджетам бюджетной системы Российской Федерации</t>
  </si>
  <si>
    <t>000 2 02 30024 00 0000 151</t>
  </si>
  <si>
    <t>Субвенции местным бюджетам на выполнение передаваемых полномочий субъектов Российской Федерации</t>
  </si>
  <si>
    <t>000 2 02 30024 10 0000 151</t>
  </si>
  <si>
    <t>330 2 02 30024 10 0000 151</t>
  </si>
  <si>
    <t>000 2 02 35118 00 0000 151</t>
  </si>
  <si>
    <t>330 2 02 35118 10 0000 151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</si>
  <si>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</si>
  <si>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000 2 02 40000 00 0000 151</t>
  </si>
  <si>
    <t>000 2 02 40014 00 0000 151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</si>
  <si>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</si>
  <si>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330 2 02 40014 10 0000 151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</si>
  <si>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соглашениями, в том числе:</t>
  </si>
  <si>
    <t>Иные межбюджетные трансферты на выполнение мероприятий, предусмотренных МП "Защита населения и территорий от ЧС, обеспечение пожарной безопасности и безопасности на водных объектах, антитеррористическая защищенность на территории муниципального района "Заполярный район" на 2014-2020 годы", в том числе:</t>
  </si>
  <si>
    <t>организация обучения неработающего населения в области гражданской обороны и защиты от чрезвычайных ситуаций</t>
  </si>
  <si>
    <t>330 2 02 49999 00 0000 151</t>
  </si>
  <si>
    <t>Прочие межбюджетные трансферты передаваемые бюджетам</t>
  </si>
  <si>
    <t>330 2 02 49999 10 0000 151</t>
  </si>
  <si>
    <t>Прочие межбюджетные трансферты, передаваемые бюджетам сельских поселений</t>
  </si>
  <si>
    <t>Муниципальная программа "Развитие административной системы местного самоуправления муниципального района "Заполярный район" на 2017-2019 годы"</t>
  </si>
  <si>
    <t>Иные межбюджетные трансферты в рамках подпрограммы 6 "Возмещение части затрат на содержание органов местного самоуправления поселений Ненецкого автономного округа" (коммунальные услуги, выборы, пенсии за выслугу лет), в том числе:</t>
  </si>
  <si>
    <t>коммунальные услуги</t>
  </si>
  <si>
    <t>выборы</t>
  </si>
  <si>
    <t>пенсии за выслугу лет</t>
  </si>
  <si>
    <t>Муниципальная программа "Комплексное развитие поселений муниципального района "Заполярный район" на 20147-2019 годы"</t>
  </si>
  <si>
    <t>Иные межбюджетные трансферты в рамках подпрограммы 5 "Развитие социальной инфраструктуры и создание комфортных условий проживания в поселениях муниципального района "Заполярный район", в том числе:</t>
  </si>
  <si>
    <t>Благоустройство территории поселений</t>
  </si>
  <si>
    <t>Подпрограмма 6 "Развитие коммунальной инфраструктуры поселений муниципального района "Заполярный район"</t>
  </si>
  <si>
    <t>Иные межбюджетные трансферты в рамках подпрограммы 6 "Развитие коммунальной инфраструктуры поселений муниципального района "Заполярный район", в том числе:</t>
  </si>
  <si>
    <t>Участие в организации деятельности по сбору (в том числе раздельному сбору) и транспортированию твердых коммунальных отходов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</si>
  <si>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</si>
  <si>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</si>
  <si>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000 1 11 09000 00 0000 120</t>
  </si>
  <si>
    <t>Прочие доходы от использования имущества и прав, находящегося в государственной и муниципальной собственности (за исключением имущества бюджетных и автономных учреждений, а так же имущества государственных и муниципальных унитарных предприятий, в том числе казенных)</t>
  </si>
  <si>
    <t>330 1 11 09045 10 0000 120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</si>
  <si>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 же имущества муниципальных унитарных предприятий, в том числе казенных)</t>
  </si>
  <si>
    <t>предоставление иных межбюджетных трансфертов муниципальным образованиям ЗР на предупреждение и ликвидацию последствий ЧС</t>
  </si>
  <si>
    <t>Иные межбюджетные трансферты в рамках МП "Комплексное развитие поселений муниципального района "Заполярный район" на 2017-2019 годы"</t>
  </si>
  <si>
    <t>Иные межбюджетные трансферты в рамках подпрограммы 2 "Развитие транспортной инфраструктуры поселений муниципального района Заполярный район", в том числе:</t>
  </si>
  <si>
    <t>иные межбюджетные трансферты муниципальным образованиям на обозначение снегоходных маршрутов</t>
  </si>
  <si>
    <t>иные межбюджетные трансферты муниципальным образованиям на содержание снегоходных маршрутов</t>
  </si>
  <si>
    <t>Ремонт пешеходного перехода через протоку в д. Андег</t>
  </si>
  <si>
    <t>330 2 19 60010 10 0000 151</t>
  </si>
  <si>
    <t>Расходы местного бюджета по разделам, подразделам, целевым статьям (муниципальным программам и непрограмным направлениям деятельности) и группам видов расходов бюджетов в ведомственной структуре расходов местного бюджета за                                                                    первый квартал 2017 года.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</si>
  <si>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</si>
  <si>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92.0.00.00000</t>
  </si>
  <si>
    <t>Представительный орган муниципального образования</t>
  </si>
  <si>
    <t>Депутаты представительного органа</t>
  </si>
  <si>
    <t>92.1.00.00000</t>
  </si>
  <si>
    <t>92.1.00.91010</t>
  </si>
  <si>
    <t>100</t>
  </si>
  <si>
    <t>Аппарат Совета депутатов МО "Андегский сельсовет" НАО</t>
  </si>
  <si>
    <t>92.2.00.00000</t>
  </si>
  <si>
    <t>92.2.00.91010</t>
  </si>
  <si>
    <t>Закупка товаров, работ и услуг для обеспечения государственных (муниципальных) нужд.</t>
  </si>
  <si>
    <t>31.0.00.00000</t>
  </si>
  <si>
    <t>Подпрограмма 6 "Возмещение части затрат на содержание органов местного самоуправления поселений Ненецкого автономного округа"</t>
  </si>
  <si>
    <t>31.6.00.00000</t>
  </si>
  <si>
    <t>Иные межбюджетные трансферты в рамках подапрограммы 6 "Возмещение части затрат на содержание органов местного самоуправления поселений Ненецкого автономного округа</t>
  </si>
  <si>
    <t>31.6.00.89400</t>
  </si>
  <si>
    <t>Обеспечение проведения выборов и референдумов</t>
  </si>
  <si>
    <t>07</t>
  </si>
  <si>
    <t>Иные межбюджетные трансферты в рамках подапрограммы 6 "Возмещение части затрат на содержание органов местного самоуправления поселений Ненецкого автономного округа"</t>
  </si>
  <si>
    <t>Резервные фонды</t>
  </si>
  <si>
    <t>11</t>
  </si>
  <si>
    <t>Резервный фонд</t>
  </si>
  <si>
    <t>90.0.00.00000</t>
  </si>
  <si>
    <t>Резервный фонд местной администрации</t>
  </si>
  <si>
    <t>90.0.00.90010</t>
  </si>
  <si>
    <t>Осуществление органами местного самоуправления отдельных государственных полномочий Ненецкого автономного округа в сфере административных правонарушений</t>
  </si>
  <si>
    <t>Уплата членских взносов в ассоциацию "Совет муниципальных образований Ненецкого автономного округа"</t>
  </si>
  <si>
    <t>98.0.00.91040</t>
  </si>
  <si>
    <t>33.0.00.89300</t>
  </si>
  <si>
    <t>Организация обучения неработающего населения в области гражданской обороны и защиты от чрезвычайных ситуаций</t>
  </si>
  <si>
    <t>Закупка товаров, работ и услуг для осуществления государственных (муниципальных) нужд</t>
  </si>
  <si>
    <t>Предоставление иных межбюджетных трансфертов муниципальным образованиям ЗР на предупреждение и ликвидацию ЧС</t>
  </si>
  <si>
    <t>Обеспечение пожарной безопасности</t>
  </si>
  <si>
    <t>10</t>
  </si>
  <si>
    <t>98.0.00.92010</t>
  </si>
  <si>
    <t>Текущий ремонт муниципального жилищного фонда</t>
  </si>
  <si>
    <t>98.0.00.96110</t>
  </si>
  <si>
    <t>Капитальный ремонт муниципального жилищного фонда</t>
  </si>
  <si>
    <t>98.0.00.96120</t>
  </si>
  <si>
    <t>Коммунальное хозяйство</t>
  </si>
  <si>
    <t>Муниципальная программа "Комплексное развитие поселений муниципального района "Заполярный район" на 2017-2019 годы"</t>
  </si>
  <si>
    <t>32.0.00.00000</t>
  </si>
  <si>
    <t>32.6.00.00000</t>
  </si>
  <si>
    <t>32.6.00.89260</t>
  </si>
  <si>
    <t>32.5.00.00000</t>
  </si>
  <si>
    <t>32.5.00.89250</t>
  </si>
  <si>
    <t>Подпрограмма 5 "Развитие социальной инфраструктуры и создание комфортных условий проживания в поселениях муниципального района "Заполярный район"</t>
  </si>
  <si>
    <t>Иные межбюджетные трансферты в рамках подпрограммы 5 "Развитие социальной инфраструктуры и создание комфортных условий проживания в поселениях муниципального района "Заполярный район" в том числе:</t>
  </si>
  <si>
    <t>Благоустройство территории поселения</t>
  </si>
  <si>
    <t>Прочие мероприятия по благоустройству</t>
  </si>
  <si>
    <t>98.0.00.96320</t>
  </si>
  <si>
    <t>Сбор и вывоз мусора</t>
  </si>
  <si>
    <t>98.0.00.96350</t>
  </si>
  <si>
    <t>Обустройство мест массового отдыха</t>
  </si>
  <si>
    <t>98.0.00.96360</t>
  </si>
  <si>
    <t>Иные межбюджетные трансферты в рамках подпрограммы 6 "Возмещение части затрат на содержание органов местного самоуправления поселений Ненецкого автономного округа" в том числе:</t>
  </si>
  <si>
    <t>Подпрограмма 2 "Развитие транспортной инфраструктуры поселений муниципального района Заполярный район"</t>
  </si>
  <si>
    <t>32.2.00.00000</t>
  </si>
  <si>
    <t>Иные межбюджетные трансферты в рамках подпрограммы 2 "Развитие транспортной инфраструктуры поселений муниципального района Заполярный район"</t>
  </si>
  <si>
    <t>32.2.00.89220</t>
  </si>
  <si>
    <t>Иные межбюджетные трансферты муниципальным образованиям на обозначение снегоходных маршрутов</t>
  </si>
  <si>
    <t>Иные межбюджетные трансферты муниципальным образованиям на содержание снегоходных маршщрутов</t>
  </si>
  <si>
    <t>Мероприятие: Ремонт пешеходного перехода через протоку в д. Андег</t>
  </si>
  <si>
    <t>Источники  финансирования дефицита местоного бюджета за первый квартал 2017 года.</t>
  </si>
  <si>
    <t>Исполнено за 1 квартал 2017 года</t>
  </si>
  <si>
    <t xml:space="preserve"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 МО "Андегский сельсовет"НАО                                                                                                             от 20 апреля 2017 г  № 16               </t>
  </si>
  <si>
    <t xml:space="preserve">Приложение №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 МО "Андегский сельсовет"НАО                                                                                                             от 20 апреля 2017 г  № 16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</si>
  <si>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Приложение №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 МО "Андегский сельсовет"НАО                                                                                                             от 20 апреля 2017 г  № 16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</si>
</sst>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0.0"/>
    <numFmt numFmtId="166" formatCode="#,##0.0"/>
    <numFmt numFmtId="167" formatCode="_(* #,##0.0_);_(* \(#,##0.0\);_(* &quot;-&quot;??_);_(@_)"/>
  </numFmts>
  <fonts count="27">
    <font>
      <sz val="10"/>
      <name val="Arial"/>
    </font>
    <font>
      <sz val="10"/>
      <name val="Arial"/>
    </font>
    <font>
      <sz val="10"/>
      <name val="Times New Roman"/>
      <family val="1"/>
      <charset val="204"/>
    </font>
    <font>
      <sz val="10"/>
      <name val="Arial CYR"/>
    </font>
    <font>
      <b/>
      <sz val="12"/>
      <name val="Times New Roman"/>
      <family val="1"/>
      <charset val="204"/>
    </font>
    <font>
      <b/>
      <sz val="9"/>
      <name val="Arial CYR"/>
    </font>
    <font>
      <sz val="8"/>
      <name val="Arial CYR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Arial"/>
    </font>
    <font>
      <sz val="10"/>
      <name val="Arial Cyr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7" fillId="0" borderId="0"/>
    <xf numFmtId="164" fontId="1" fillId="0" borderId="0" applyFont="0" applyFill="0" applyBorder="0" applyAlignment="0" applyProtection="0"/>
  </cellStyleXfs>
  <cellXfs count="114">
    <xf numFmtId="0" fontId="0" fillId="0" borderId="0" xfId="0"/>
    <xf numFmtId="0" fontId="3" fillId="0" borderId="0" xfId="0" applyFont="1"/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10" fillId="0" borderId="0" xfId="0" applyFont="1" applyAlignment="1">
      <alignment horizontal="right" vertical="top" wrapText="1"/>
    </xf>
    <xf numFmtId="0" fontId="14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0" fontId="15" fillId="0" borderId="2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49" fontId="14" fillId="0" borderId="1" xfId="0" applyNumberFormat="1" applyFont="1" applyBorder="1" applyAlignment="1">
      <alignment horizontal="right" vertical="top" wrapText="1"/>
    </xf>
    <xf numFmtId="49" fontId="13" fillId="0" borderId="1" xfId="0" applyNumberFormat="1" applyFont="1" applyBorder="1" applyAlignment="1">
      <alignment horizontal="right" vertical="top" wrapText="1"/>
    </xf>
    <xf numFmtId="49" fontId="15" fillId="0" borderId="1" xfId="0" applyNumberFormat="1" applyFont="1" applyBorder="1" applyAlignment="1">
      <alignment horizontal="right" vertical="top" wrapText="1"/>
    </xf>
    <xf numFmtId="49" fontId="9" fillId="0" borderId="1" xfId="0" applyNumberFormat="1" applyFont="1" applyBorder="1" applyAlignment="1">
      <alignment horizontal="right" vertical="top" wrapText="1"/>
    </xf>
    <xf numFmtId="0" fontId="16" fillId="0" borderId="0" xfId="0" applyFont="1"/>
    <xf numFmtId="165" fontId="0" fillId="0" borderId="0" xfId="0" applyNumberFormat="1"/>
    <xf numFmtId="167" fontId="14" fillId="0" borderId="1" xfId="2" applyNumberFormat="1" applyFont="1" applyBorder="1" applyAlignment="1">
      <alignment horizontal="right" vertical="top" wrapText="1"/>
    </xf>
    <xf numFmtId="167" fontId="13" fillId="0" borderId="1" xfId="2" applyNumberFormat="1" applyFont="1" applyBorder="1" applyAlignment="1">
      <alignment horizontal="right" vertical="top" wrapText="1"/>
    </xf>
    <xf numFmtId="0" fontId="18" fillId="0" borderId="0" xfId="1" applyFont="1" applyAlignment="1"/>
    <xf numFmtId="0" fontId="18" fillId="0" borderId="0" xfId="1" applyFont="1" applyAlignment="1">
      <alignment horizontal="center"/>
    </xf>
    <xf numFmtId="0" fontId="17" fillId="0" borderId="0" xfId="1"/>
    <xf numFmtId="0" fontId="18" fillId="0" borderId="0" xfId="1" applyFont="1" applyAlignment="1">
      <alignment horizontal="right"/>
    </xf>
    <xf numFmtId="0" fontId="2" fillId="0" borderId="0" xfId="0" applyFont="1" applyFill="1" applyAlignment="1">
      <alignment wrapText="1"/>
    </xf>
    <xf numFmtId="0" fontId="0" fillId="0" borderId="0" xfId="0" applyFill="1"/>
    <xf numFmtId="0" fontId="17" fillId="0" borderId="0" xfId="1" applyAlignment="1">
      <alignment horizontal="right"/>
    </xf>
    <xf numFmtId="0" fontId="7" fillId="4" borderId="3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top" wrapText="1"/>
    </xf>
    <xf numFmtId="165" fontId="11" fillId="0" borderId="0" xfId="0" applyNumberFormat="1" applyFont="1" applyBorder="1" applyAlignment="1">
      <alignment horizontal="center" vertical="top" wrapText="1"/>
    </xf>
    <xf numFmtId="165" fontId="11" fillId="0" borderId="0" xfId="0" applyNumberFormat="1" applyFont="1" applyBorder="1" applyAlignment="1">
      <alignment horizontal="right" vertical="top" wrapText="1"/>
    </xf>
    <xf numFmtId="0" fontId="12" fillId="0" borderId="3" xfId="0" applyFont="1" applyBorder="1" applyAlignment="1">
      <alignment horizontal="center" vertical="top" wrapText="1"/>
    </xf>
    <xf numFmtId="165" fontId="12" fillId="0" borderId="3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1" fontId="13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/>
    </xf>
    <xf numFmtId="0" fontId="23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/>
    </xf>
    <xf numFmtId="166" fontId="23" fillId="2" borderId="3" xfId="0" applyNumberFormat="1" applyFont="1" applyFill="1" applyBorder="1" applyAlignment="1">
      <alignment horizontal="center" vertical="center"/>
    </xf>
    <xf numFmtId="0" fontId="23" fillId="3" borderId="3" xfId="0" applyFont="1" applyFill="1" applyBorder="1" applyAlignment="1">
      <alignment horizontal="center" vertical="center"/>
    </xf>
    <xf numFmtId="0" fontId="23" fillId="3" borderId="3" xfId="0" applyFont="1" applyFill="1" applyBorder="1" applyAlignment="1">
      <alignment horizontal="left" vertical="center"/>
    </xf>
    <xf numFmtId="166" fontId="23" fillId="3" borderId="3" xfId="0" applyNumberFormat="1" applyFont="1" applyFill="1" applyBorder="1" applyAlignment="1">
      <alignment horizontal="center" vertical="center"/>
    </xf>
    <xf numFmtId="0" fontId="23" fillId="4" borderId="3" xfId="0" applyFont="1" applyFill="1" applyBorder="1" applyAlignment="1">
      <alignment horizontal="center" vertical="center"/>
    </xf>
    <xf numFmtId="0" fontId="23" fillId="4" borderId="3" xfId="0" applyFont="1" applyFill="1" applyBorder="1" applyAlignment="1">
      <alignment horizontal="left" vertical="center"/>
    </xf>
    <xf numFmtId="166" fontId="23" fillId="4" borderId="3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166" fontId="7" fillId="4" borderId="3" xfId="0" applyNumberFormat="1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left" vertical="center" wrapText="1"/>
    </xf>
    <xf numFmtId="0" fontId="23" fillId="0" borderId="3" xfId="0" applyFont="1" applyBorder="1" applyAlignment="1">
      <alignment horizontal="center" vertical="center"/>
    </xf>
    <xf numFmtId="0" fontId="23" fillId="0" borderId="3" xfId="0" applyFont="1" applyBorder="1" applyAlignment="1">
      <alignment horizontal="left" vertical="center" wrapText="1"/>
    </xf>
    <xf numFmtId="166" fontId="23" fillId="0" borderId="3" xfId="0" applyNumberFormat="1" applyFont="1" applyBorder="1" applyAlignment="1">
      <alignment horizontal="center" vertical="center"/>
    </xf>
    <xf numFmtId="166" fontId="7" fillId="0" borderId="3" xfId="0" applyNumberFormat="1" applyFont="1" applyBorder="1" applyAlignment="1">
      <alignment horizontal="center" vertical="center"/>
    </xf>
    <xf numFmtId="0" fontId="8" fillId="3" borderId="3" xfId="0" applyFont="1" applyFill="1" applyBorder="1" applyAlignment="1">
      <alignment horizontal="left" vertical="center"/>
    </xf>
    <xf numFmtId="0" fontId="7" fillId="4" borderId="3" xfId="0" applyFont="1" applyFill="1" applyBorder="1" applyAlignment="1">
      <alignment horizontal="left" vertical="center" wrapText="1"/>
    </xf>
    <xf numFmtId="0" fontId="23" fillId="4" borderId="3" xfId="0" applyFont="1" applyFill="1" applyBorder="1" applyAlignment="1">
      <alignment horizontal="left" vertical="center" wrapText="1"/>
    </xf>
    <xf numFmtId="0" fontId="23" fillId="3" borderId="3" xfId="0" applyFont="1" applyFill="1" applyBorder="1" applyAlignment="1">
      <alignment horizontal="center" vertical="center" wrapText="1"/>
    </xf>
    <xf numFmtId="0" fontId="23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/>
    </xf>
    <xf numFmtId="0" fontId="23" fillId="3" borderId="3" xfId="0" applyFont="1" applyFill="1" applyBorder="1" applyAlignment="1">
      <alignment horizontal="left" vertical="center" wrapText="1"/>
    </xf>
    <xf numFmtId="49" fontId="7" fillId="4" borderId="3" xfId="0" applyNumberFormat="1" applyFont="1" applyFill="1" applyBorder="1" applyAlignment="1">
      <alignment horizontal="left" vertical="center" wrapText="1"/>
    </xf>
    <xf numFmtId="0" fontId="2" fillId="0" borderId="3" xfId="0" applyFont="1" applyBorder="1"/>
    <xf numFmtId="0" fontId="23" fillId="0" borderId="3" xfId="0" applyFont="1" applyBorder="1"/>
    <xf numFmtId="166" fontId="23" fillId="0" borderId="3" xfId="0" applyNumberFormat="1" applyFont="1" applyBorder="1" applyAlignment="1">
      <alignment horizontal="center"/>
    </xf>
    <xf numFmtId="0" fontId="19" fillId="0" borderId="3" xfId="1" applyFont="1" applyBorder="1" applyAlignment="1">
      <alignment horizontal="center" vertical="center"/>
    </xf>
    <xf numFmtId="0" fontId="19" fillId="0" borderId="3" xfId="1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20" fillId="0" borderId="3" xfId="1" applyFont="1" applyBorder="1" applyAlignment="1">
      <alignment horizontal="center"/>
    </xf>
    <xf numFmtId="0" fontId="21" fillId="5" borderId="3" xfId="0" applyFont="1" applyFill="1" applyBorder="1" applyAlignment="1">
      <alignment horizontal="left" wrapText="1"/>
    </xf>
    <xf numFmtId="49" fontId="21" fillId="5" borderId="3" xfId="0" applyNumberFormat="1" applyFont="1" applyFill="1" applyBorder="1" applyAlignment="1">
      <alignment horizontal="center" shrinkToFit="1"/>
    </xf>
    <xf numFmtId="0" fontId="19" fillId="0" borderId="3" xfId="1" applyFont="1" applyBorder="1" applyAlignment="1">
      <alignment horizontal="center"/>
    </xf>
    <xf numFmtId="165" fontId="19" fillId="0" borderId="3" xfId="1" applyNumberFormat="1" applyFont="1" applyBorder="1" applyAlignment="1">
      <alignment horizontal="center"/>
    </xf>
    <xf numFmtId="165" fontId="19" fillId="0" borderId="3" xfId="1" applyNumberFormat="1" applyFont="1" applyBorder="1" applyAlignment="1">
      <alignment horizontal="center" wrapText="1"/>
    </xf>
    <xf numFmtId="0" fontId="22" fillId="5" borderId="3" xfId="0" applyFont="1" applyFill="1" applyBorder="1" applyAlignment="1">
      <alignment horizontal="left" wrapText="1"/>
    </xf>
    <xf numFmtId="49" fontId="22" fillId="5" borderId="3" xfId="0" applyNumberFormat="1" applyFont="1" applyFill="1" applyBorder="1" applyAlignment="1">
      <alignment horizontal="center" shrinkToFit="1"/>
    </xf>
    <xf numFmtId="165" fontId="20" fillId="0" borderId="3" xfId="1" applyNumberFormat="1" applyFont="1" applyBorder="1" applyAlignment="1">
      <alignment horizontal="center" wrapText="1"/>
    </xf>
    <xf numFmtId="0" fontId="20" fillId="0" borderId="3" xfId="1" applyFont="1" applyBorder="1" applyAlignment="1">
      <alignment horizontal="center" wrapText="1"/>
    </xf>
    <xf numFmtId="0" fontId="15" fillId="0" borderId="3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24" fillId="0" borderId="3" xfId="0" applyFont="1" applyBorder="1" applyAlignment="1">
      <alignment vertical="top" wrapText="1"/>
    </xf>
    <xf numFmtId="0" fontId="15" fillId="4" borderId="3" xfId="0" applyFont="1" applyFill="1" applyBorder="1" applyAlignment="1">
      <alignment vertical="top" wrapText="1"/>
    </xf>
    <xf numFmtId="0" fontId="25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right" vertical="top" wrapText="1"/>
    </xf>
    <xf numFmtId="0" fontId="15" fillId="0" borderId="3" xfId="0" applyFont="1" applyBorder="1" applyAlignment="1">
      <alignment horizontal="right" vertical="top" wrapText="1"/>
    </xf>
    <xf numFmtId="167" fontId="15" fillId="0" borderId="3" xfId="2" applyNumberFormat="1" applyFont="1" applyBorder="1" applyAlignment="1">
      <alignment horizontal="right" vertical="top" wrapText="1"/>
    </xf>
    <xf numFmtId="0" fontId="15" fillId="0" borderId="3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167" fontId="15" fillId="0" borderId="3" xfId="2" applyNumberFormat="1" applyFont="1" applyBorder="1" applyAlignment="1">
      <alignment horizontal="right" vertical="center" wrapText="1"/>
    </xf>
    <xf numFmtId="49" fontId="15" fillId="0" borderId="3" xfId="0" applyNumberFormat="1" applyFont="1" applyBorder="1" applyAlignment="1">
      <alignment horizontal="right" vertical="center" wrapText="1"/>
    </xf>
    <xf numFmtId="49" fontId="9" fillId="0" borderId="3" xfId="0" applyNumberFormat="1" applyFont="1" applyBorder="1" applyAlignment="1">
      <alignment horizontal="right" vertical="center" wrapText="1"/>
    </xf>
    <xf numFmtId="167" fontId="9" fillId="0" borderId="3" xfId="2" applyNumberFormat="1" applyFont="1" applyBorder="1" applyAlignment="1">
      <alignment horizontal="right" vertical="center" wrapText="1"/>
    </xf>
    <xf numFmtId="0" fontId="24" fillId="0" borderId="3" xfId="0" applyFont="1" applyBorder="1" applyAlignment="1">
      <alignment horizontal="right" vertical="center" wrapText="1"/>
    </xf>
    <xf numFmtId="49" fontId="24" fillId="0" borderId="3" xfId="0" applyNumberFormat="1" applyFont="1" applyBorder="1" applyAlignment="1">
      <alignment horizontal="right" vertical="center" wrapText="1"/>
    </xf>
    <xf numFmtId="167" fontId="24" fillId="0" borderId="3" xfId="2" applyNumberFormat="1" applyFont="1" applyBorder="1" applyAlignment="1">
      <alignment horizontal="right" vertical="center" wrapText="1"/>
    </xf>
    <xf numFmtId="49" fontId="15" fillId="4" borderId="3" xfId="0" applyNumberFormat="1" applyFont="1" applyFill="1" applyBorder="1" applyAlignment="1">
      <alignment horizontal="right" vertical="center" wrapText="1"/>
    </xf>
    <xf numFmtId="167" fontId="15" fillId="4" borderId="3" xfId="2" applyNumberFormat="1" applyFont="1" applyFill="1" applyBorder="1" applyAlignment="1">
      <alignment horizontal="right" vertical="center" wrapText="1"/>
    </xf>
    <xf numFmtId="0" fontId="25" fillId="0" borderId="3" xfId="0" applyFont="1" applyBorder="1" applyAlignment="1">
      <alignment vertical="center"/>
    </xf>
    <xf numFmtId="0" fontId="25" fillId="0" borderId="3" xfId="0" applyFont="1" applyBorder="1" applyAlignment="1">
      <alignment horizontal="right" vertical="center"/>
    </xf>
    <xf numFmtId="49" fontId="25" fillId="0" borderId="3" xfId="0" applyNumberFormat="1" applyFont="1" applyBorder="1" applyAlignment="1">
      <alignment horizontal="right" vertical="center"/>
    </xf>
    <xf numFmtId="165" fontId="25" fillId="0" borderId="3" xfId="0" applyNumberFormat="1" applyFont="1" applyBorder="1" applyAlignment="1">
      <alignment vertical="center"/>
    </xf>
    <xf numFmtId="0" fontId="2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66" fontId="7" fillId="0" borderId="3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right" vertical="top" wrapText="1"/>
    </xf>
    <xf numFmtId="0" fontId="11" fillId="0" borderId="0" xfId="0" applyFont="1" applyAlignment="1">
      <alignment horizontal="center" vertical="top" wrapText="1"/>
    </xf>
    <xf numFmtId="0" fontId="9" fillId="0" borderId="3" xfId="0" applyFont="1" applyBorder="1" applyAlignment="1">
      <alignment vertical="top" wrapText="1"/>
    </xf>
    <xf numFmtId="0" fontId="9" fillId="0" borderId="3" xfId="0" applyFont="1" applyBorder="1" applyAlignment="1">
      <alignment horizontal="right" vertical="center" wrapText="1"/>
    </xf>
    <xf numFmtId="49" fontId="9" fillId="0" borderId="3" xfId="0" applyNumberFormat="1" applyFont="1" applyBorder="1" applyAlignment="1">
      <alignment horizontal="right" vertical="center" wrapText="1"/>
    </xf>
    <xf numFmtId="167" fontId="9" fillId="0" borderId="3" xfId="2" applyNumberFormat="1" applyFont="1" applyBorder="1" applyAlignment="1">
      <alignment horizontal="right" vertical="center" wrapText="1"/>
    </xf>
    <xf numFmtId="0" fontId="19" fillId="0" borderId="0" xfId="1" applyFont="1" applyAlignment="1">
      <alignment horizontal="center" vertical="center" wrapText="1"/>
    </xf>
    <xf numFmtId="0" fontId="26" fillId="0" borderId="0" xfId="1" applyFont="1" applyAlignment="1">
      <alignment horizontal="right" vertical="justify" wrapText="1"/>
    </xf>
  </cellXfs>
  <cellStyles count="3">
    <cellStyle name="Обычный" xfId="0" builtinId="0"/>
    <cellStyle name="Обычный_К решению о бюджете 31 декабрь  №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E97"/>
  <sheetViews>
    <sheetView tabSelected="1" zoomScale="145" workbookViewId="0">
      <selection activeCell="F10" sqref="F10"/>
    </sheetView>
  </sheetViews>
  <sheetFormatPr defaultRowHeight="12.75"/>
  <cols>
    <col min="1" max="1" width="20" customWidth="1"/>
    <col min="2" max="2" width="56.5703125" customWidth="1"/>
    <col min="3" max="3" width="12.7109375" customWidth="1"/>
    <col min="4" max="4" width="14.28515625" customWidth="1"/>
    <col min="5" max="5" width="9.85546875" customWidth="1"/>
  </cols>
  <sheetData>
    <row r="3" spans="1:5" ht="12.75" customHeight="1">
      <c r="A3" s="1"/>
      <c r="B3" s="99" t="s">
        <v>287</v>
      </c>
      <c r="C3" s="99"/>
      <c r="D3" s="99"/>
      <c r="E3" s="2"/>
    </row>
    <row r="4" spans="1:5">
      <c r="A4" s="1"/>
      <c r="B4" s="99"/>
      <c r="C4" s="99"/>
      <c r="D4" s="99"/>
      <c r="E4" s="2"/>
    </row>
    <row r="5" spans="1:5">
      <c r="A5" s="1"/>
      <c r="B5" s="99"/>
      <c r="C5" s="99"/>
      <c r="D5" s="99"/>
      <c r="E5" s="2"/>
    </row>
    <row r="6" spans="1:5">
      <c r="A6" s="1"/>
      <c r="B6" s="99"/>
      <c r="C6" s="99"/>
      <c r="D6" s="99"/>
      <c r="E6" s="2"/>
    </row>
    <row r="7" spans="1:5" ht="47.25" customHeight="1">
      <c r="A7" s="100" t="s">
        <v>166</v>
      </c>
      <c r="B7" s="100"/>
      <c r="C7" s="100"/>
      <c r="D7" s="100"/>
      <c r="E7" s="2"/>
    </row>
    <row r="8" spans="1:5">
      <c r="A8" s="1"/>
      <c r="B8" s="3"/>
      <c r="C8" s="4"/>
      <c r="D8" s="4" t="s">
        <v>18</v>
      </c>
      <c r="E8" s="2"/>
    </row>
    <row r="9" spans="1:5">
      <c r="A9" s="101" t="s">
        <v>19</v>
      </c>
      <c r="B9" s="101" t="s">
        <v>20</v>
      </c>
      <c r="C9" s="101" t="s">
        <v>21</v>
      </c>
      <c r="D9" s="101" t="s">
        <v>22</v>
      </c>
      <c r="E9" s="2"/>
    </row>
    <row r="10" spans="1:5" ht="14.25" customHeight="1">
      <c r="A10" s="101"/>
      <c r="B10" s="101"/>
      <c r="C10" s="101"/>
      <c r="D10" s="101"/>
      <c r="E10" s="2"/>
    </row>
    <row r="11" spans="1:5">
      <c r="A11" s="33">
        <v>1</v>
      </c>
      <c r="B11" s="33">
        <v>2</v>
      </c>
      <c r="C11" s="33">
        <v>3</v>
      </c>
      <c r="D11" s="33">
        <v>4</v>
      </c>
      <c r="E11" s="2"/>
    </row>
    <row r="12" spans="1:5">
      <c r="A12" s="34" t="s">
        <v>23</v>
      </c>
      <c r="B12" s="35" t="s">
        <v>24</v>
      </c>
      <c r="C12" s="36">
        <f>SUM(C13,C16,C19,C30,C35,C39)</f>
        <v>6317.3</v>
      </c>
      <c r="D12" s="36">
        <f>SUM(D13,D16,D19,D30,D35,D39)</f>
        <v>1334.0000000000002</v>
      </c>
      <c r="E12" s="2"/>
    </row>
    <row r="13" spans="1:5">
      <c r="A13" s="37" t="s">
        <v>25</v>
      </c>
      <c r="B13" s="38" t="s">
        <v>26</v>
      </c>
      <c r="C13" s="39">
        <f t="shared" ref="C13:D14" si="0">C14</f>
        <v>3706.1</v>
      </c>
      <c r="D13" s="39">
        <f t="shared" si="0"/>
        <v>481.6</v>
      </c>
      <c r="E13" s="2"/>
    </row>
    <row r="14" spans="1:5">
      <c r="A14" s="40" t="s">
        <v>27</v>
      </c>
      <c r="B14" s="41" t="s">
        <v>28</v>
      </c>
      <c r="C14" s="42">
        <f t="shared" si="0"/>
        <v>3706.1</v>
      </c>
      <c r="D14" s="42">
        <f t="shared" si="0"/>
        <v>481.6</v>
      </c>
      <c r="E14" s="2"/>
    </row>
    <row r="15" spans="1:5" ht="48.75" customHeight="1">
      <c r="A15" s="43" t="s">
        <v>150</v>
      </c>
      <c r="B15" s="44" t="s">
        <v>29</v>
      </c>
      <c r="C15" s="45">
        <v>3706.1</v>
      </c>
      <c r="D15" s="45">
        <v>481.6</v>
      </c>
      <c r="E15" s="2"/>
    </row>
    <row r="16" spans="1:5">
      <c r="A16" s="37" t="s">
        <v>30</v>
      </c>
      <c r="B16" s="46" t="s">
        <v>31</v>
      </c>
      <c r="C16" s="39">
        <f t="shared" ref="C16:D17" si="1">C17</f>
        <v>2498.6</v>
      </c>
      <c r="D16" s="39">
        <f t="shared" si="1"/>
        <v>817.8</v>
      </c>
      <c r="E16" s="2"/>
    </row>
    <row r="17" spans="1:5">
      <c r="A17" s="47" t="s">
        <v>32</v>
      </c>
      <c r="B17" s="48" t="s">
        <v>33</v>
      </c>
      <c r="C17" s="49">
        <f t="shared" si="1"/>
        <v>2498.6</v>
      </c>
      <c r="D17" s="49">
        <f t="shared" si="1"/>
        <v>817.8</v>
      </c>
      <c r="E17" s="2"/>
    </row>
    <row r="18" spans="1:5">
      <c r="A18" s="43" t="s">
        <v>151</v>
      </c>
      <c r="B18" s="44" t="s">
        <v>33</v>
      </c>
      <c r="C18" s="50">
        <v>2498.6</v>
      </c>
      <c r="D18" s="50">
        <v>817.8</v>
      </c>
      <c r="E18" s="2"/>
    </row>
    <row r="19" spans="1:5">
      <c r="A19" s="37" t="s">
        <v>34</v>
      </c>
      <c r="B19" s="51" t="s">
        <v>35</v>
      </c>
      <c r="C19" s="39">
        <f>SUM(C20,C22)</f>
        <v>111</v>
      </c>
      <c r="D19" s="39">
        <f>SUM(D20,D22)</f>
        <v>14.4</v>
      </c>
      <c r="E19" s="2"/>
    </row>
    <row r="20" spans="1:5">
      <c r="A20" s="40" t="s">
        <v>36</v>
      </c>
      <c r="B20" s="41" t="s">
        <v>37</v>
      </c>
      <c r="C20" s="42">
        <f>C21</f>
        <v>1.4</v>
      </c>
      <c r="D20" s="42">
        <f>D21</f>
        <v>0</v>
      </c>
      <c r="E20" s="2"/>
    </row>
    <row r="21" spans="1:5" ht="27.75" customHeight="1">
      <c r="A21" s="25" t="s">
        <v>38</v>
      </c>
      <c r="B21" s="52" t="s">
        <v>152</v>
      </c>
      <c r="C21" s="45">
        <v>1.4</v>
      </c>
      <c r="D21" s="45">
        <v>0</v>
      </c>
      <c r="E21" s="2"/>
    </row>
    <row r="22" spans="1:5">
      <c r="A22" s="40" t="s">
        <v>39</v>
      </c>
      <c r="B22" s="41" t="s">
        <v>40</v>
      </c>
      <c r="C22" s="42">
        <f>C23+C26</f>
        <v>109.6</v>
      </c>
      <c r="D22" s="42">
        <f>D23+D26</f>
        <v>14.4</v>
      </c>
      <c r="E22" s="2"/>
    </row>
    <row r="23" spans="1:5">
      <c r="A23" s="40" t="s">
        <v>106</v>
      </c>
      <c r="B23" s="53" t="s">
        <v>126</v>
      </c>
      <c r="C23" s="42">
        <f>C24</f>
        <v>79.599999999999994</v>
      </c>
      <c r="D23" s="42">
        <f>D24</f>
        <v>11.4</v>
      </c>
      <c r="E23" s="2"/>
    </row>
    <row r="24" spans="1:5" ht="22.5">
      <c r="A24" s="43" t="s">
        <v>107</v>
      </c>
      <c r="B24" s="52" t="s">
        <v>108</v>
      </c>
      <c r="C24" s="45">
        <v>79.599999999999994</v>
      </c>
      <c r="D24" s="45">
        <v>11.4</v>
      </c>
      <c r="E24" s="2"/>
    </row>
    <row r="25" spans="1:5" ht="30" hidden="1" customHeight="1" thickBot="1">
      <c r="A25" s="43" t="s">
        <v>109</v>
      </c>
      <c r="B25" s="52" t="s">
        <v>123</v>
      </c>
      <c r="C25" s="45">
        <v>0</v>
      </c>
      <c r="D25" s="45">
        <v>0</v>
      </c>
      <c r="E25" s="2"/>
    </row>
    <row r="26" spans="1:5">
      <c r="A26" s="40" t="s">
        <v>110</v>
      </c>
      <c r="B26" s="53" t="s">
        <v>127</v>
      </c>
      <c r="C26" s="42">
        <f>C27</f>
        <v>30</v>
      </c>
      <c r="D26" s="42">
        <f>D27</f>
        <v>3</v>
      </c>
      <c r="E26" s="2"/>
    </row>
    <row r="27" spans="1:5" ht="22.5">
      <c r="A27" s="25" t="s">
        <v>153</v>
      </c>
      <c r="B27" s="44" t="s">
        <v>111</v>
      </c>
      <c r="C27" s="45">
        <v>30</v>
      </c>
      <c r="D27" s="45">
        <v>3</v>
      </c>
      <c r="E27" s="2"/>
    </row>
    <row r="28" spans="1:5" ht="45" hidden="1">
      <c r="A28" s="25" t="s">
        <v>112</v>
      </c>
      <c r="B28" s="44" t="s">
        <v>124</v>
      </c>
      <c r="C28" s="50">
        <v>0</v>
      </c>
      <c r="D28" s="50">
        <v>0</v>
      </c>
      <c r="E28" s="2"/>
    </row>
    <row r="29" spans="1:5" ht="22.5" hidden="1">
      <c r="A29" s="25" t="s">
        <v>128</v>
      </c>
      <c r="B29" s="44" t="s">
        <v>129</v>
      </c>
      <c r="C29" s="50"/>
      <c r="D29" s="50"/>
      <c r="E29" s="2"/>
    </row>
    <row r="30" spans="1:5" ht="21">
      <c r="A30" s="54" t="s">
        <v>41</v>
      </c>
      <c r="B30" s="46" t="s">
        <v>42</v>
      </c>
      <c r="C30" s="39">
        <f>C31</f>
        <v>1.6</v>
      </c>
      <c r="D30" s="39">
        <f>D31</f>
        <v>0.4</v>
      </c>
      <c r="E30" s="2"/>
    </row>
    <row r="31" spans="1:5" ht="31.5">
      <c r="A31" s="55" t="s">
        <v>43</v>
      </c>
      <c r="B31" s="53" t="s">
        <v>44</v>
      </c>
      <c r="C31" s="42">
        <f>C32</f>
        <v>1.6</v>
      </c>
      <c r="D31" s="42">
        <f>D32</f>
        <v>0.4</v>
      </c>
      <c r="E31" s="2"/>
    </row>
    <row r="32" spans="1:5" ht="12.75" customHeight="1">
      <c r="A32" s="105" t="s">
        <v>45</v>
      </c>
      <c r="B32" s="104" t="s">
        <v>46</v>
      </c>
      <c r="C32" s="102">
        <v>1.6</v>
      </c>
      <c r="D32" s="102">
        <v>0.4</v>
      </c>
      <c r="E32" s="103"/>
    </row>
    <row r="33" spans="1:5">
      <c r="A33" s="105"/>
      <c r="B33" s="104"/>
      <c r="C33" s="102"/>
      <c r="D33" s="102"/>
      <c r="E33" s="103"/>
    </row>
    <row r="34" spans="1:5" ht="12.75" customHeight="1">
      <c r="A34" s="105"/>
      <c r="B34" s="104"/>
      <c r="C34" s="102"/>
      <c r="D34" s="102"/>
      <c r="E34" s="103"/>
    </row>
    <row r="35" spans="1:5" ht="38.25">
      <c r="A35" s="37" t="s">
        <v>208</v>
      </c>
      <c r="B35" s="46" t="s">
        <v>209</v>
      </c>
      <c r="C35" s="39" t="s">
        <v>125</v>
      </c>
      <c r="D35" s="39">
        <f>D36</f>
        <v>1.8</v>
      </c>
      <c r="E35" s="2"/>
    </row>
    <row r="36" spans="1:5" ht="44.25" customHeight="1">
      <c r="A36" s="40" t="s">
        <v>210</v>
      </c>
      <c r="B36" s="53" t="s">
        <v>211</v>
      </c>
      <c r="C36" s="42" t="s">
        <v>125</v>
      </c>
      <c r="D36" s="42">
        <f>D37</f>
        <v>1.8</v>
      </c>
      <c r="E36" s="2"/>
    </row>
    <row r="37" spans="1:5" ht="46.5" customHeight="1">
      <c r="A37" s="25" t="s">
        <v>212</v>
      </c>
      <c r="B37" s="52" t="s">
        <v>213</v>
      </c>
      <c r="C37" s="45" t="s">
        <v>125</v>
      </c>
      <c r="D37" s="45">
        <v>1.8</v>
      </c>
      <c r="E37" s="2"/>
    </row>
    <row r="38" spans="1:5" ht="35.25" hidden="1" customHeight="1" thickBot="1">
      <c r="A38" s="43"/>
      <c r="B38" s="52"/>
      <c r="C38" s="45"/>
      <c r="D38" s="45"/>
      <c r="E38" s="2"/>
    </row>
    <row r="39" spans="1:5" ht="15" customHeight="1">
      <c r="A39" s="37" t="s">
        <v>130</v>
      </c>
      <c r="B39" s="56" t="s">
        <v>131</v>
      </c>
      <c r="C39" s="39" t="str">
        <f>C40</f>
        <v>-</v>
      </c>
      <c r="D39" s="39">
        <f>D40</f>
        <v>18</v>
      </c>
      <c r="E39" s="2"/>
    </row>
    <row r="40" spans="1:5" ht="13.5" customHeight="1">
      <c r="A40" s="40" t="s">
        <v>132</v>
      </c>
      <c r="B40" s="53" t="s">
        <v>133</v>
      </c>
      <c r="C40" s="42" t="s">
        <v>125</v>
      </c>
      <c r="D40" s="42">
        <f>D41</f>
        <v>18</v>
      </c>
      <c r="E40" s="2"/>
    </row>
    <row r="41" spans="1:5" ht="14.25" customHeight="1">
      <c r="A41" s="25" t="s">
        <v>134</v>
      </c>
      <c r="B41" s="52" t="s">
        <v>154</v>
      </c>
      <c r="C41" s="50" t="s">
        <v>125</v>
      </c>
      <c r="D41" s="50">
        <v>18</v>
      </c>
      <c r="E41" s="2"/>
    </row>
    <row r="42" spans="1:5" ht="15.75">
      <c r="A42" s="34" t="s">
        <v>47</v>
      </c>
      <c r="B42" s="57" t="s">
        <v>48</v>
      </c>
      <c r="C42" s="36">
        <f>C43</f>
        <v>9061.4000000000015</v>
      </c>
      <c r="D42" s="36">
        <f>D43</f>
        <v>1776.1999999999998</v>
      </c>
      <c r="E42" s="2"/>
    </row>
    <row r="43" spans="1:5" s="23" customFormat="1" ht="21">
      <c r="A43" s="37" t="s">
        <v>49</v>
      </c>
      <c r="B43" s="58" t="s">
        <v>164</v>
      </c>
      <c r="C43" s="39">
        <f>C44+C67+C59</f>
        <v>9061.4000000000015</v>
      </c>
      <c r="D43" s="39">
        <f>D44+D59+D67</f>
        <v>1776.1999999999998</v>
      </c>
      <c r="E43" s="22"/>
    </row>
    <row r="44" spans="1:5">
      <c r="A44" s="40" t="s">
        <v>50</v>
      </c>
      <c r="B44" s="53" t="s">
        <v>167</v>
      </c>
      <c r="C44" s="42">
        <f>C45+C56</f>
        <v>4290.2</v>
      </c>
      <c r="D44" s="42">
        <f>D45+D56</f>
        <v>1072.3999999999999</v>
      </c>
      <c r="E44" s="2"/>
    </row>
    <row r="45" spans="1:5">
      <c r="A45" s="40" t="s">
        <v>168</v>
      </c>
      <c r="B45" s="53" t="s">
        <v>51</v>
      </c>
      <c r="C45" s="42">
        <f t="shared" ref="C45:D45" si="2">C46</f>
        <v>705.1</v>
      </c>
      <c r="D45" s="42">
        <f t="shared" si="2"/>
        <v>176.1</v>
      </c>
      <c r="E45" s="2"/>
    </row>
    <row r="46" spans="1:5" ht="22.5">
      <c r="A46" s="25" t="s">
        <v>169</v>
      </c>
      <c r="B46" s="52" t="s">
        <v>170</v>
      </c>
      <c r="C46" s="45">
        <v>705.1</v>
      </c>
      <c r="D46" s="45">
        <v>176.1</v>
      </c>
      <c r="E46" s="2"/>
    </row>
    <row r="47" spans="1:5" ht="21" hidden="1">
      <c r="A47" s="40" t="s">
        <v>52</v>
      </c>
      <c r="B47" s="53" t="s">
        <v>53</v>
      </c>
      <c r="C47" s="42"/>
      <c r="D47" s="42"/>
      <c r="E47" s="2"/>
    </row>
    <row r="48" spans="1:5" hidden="1">
      <c r="A48" s="25" t="s">
        <v>54</v>
      </c>
      <c r="B48" s="52" t="s">
        <v>55</v>
      </c>
      <c r="C48" s="45"/>
      <c r="D48" s="45"/>
      <c r="E48" s="2"/>
    </row>
    <row r="49" spans="1:5" hidden="1">
      <c r="A49" s="25" t="s">
        <v>56</v>
      </c>
      <c r="B49" s="52" t="s">
        <v>57</v>
      </c>
      <c r="C49" s="45"/>
      <c r="D49" s="45"/>
      <c r="E49" s="2"/>
    </row>
    <row r="50" spans="1:5" ht="35.25" hidden="1" customHeight="1" thickBot="1">
      <c r="A50" s="25" t="s">
        <v>56</v>
      </c>
      <c r="B50" s="52" t="s">
        <v>113</v>
      </c>
      <c r="C50" s="45"/>
      <c r="D50" s="45"/>
      <c r="E50" s="2"/>
    </row>
    <row r="51" spans="1:5" ht="33.75" hidden="1">
      <c r="A51" s="25" t="s">
        <v>56</v>
      </c>
      <c r="B51" s="52" t="s">
        <v>114</v>
      </c>
      <c r="C51" s="45"/>
      <c r="D51" s="45"/>
      <c r="E51" s="2"/>
    </row>
    <row r="52" spans="1:5" hidden="1">
      <c r="A52" s="25"/>
      <c r="B52" s="52"/>
      <c r="C52" s="45"/>
      <c r="D52" s="45"/>
      <c r="E52" s="2"/>
    </row>
    <row r="53" spans="1:5" hidden="1">
      <c r="A53" s="25"/>
      <c r="B53" s="52"/>
      <c r="C53" s="45"/>
      <c r="D53" s="45"/>
      <c r="E53" s="2"/>
    </row>
    <row r="54" spans="1:5" hidden="1">
      <c r="A54" s="25"/>
      <c r="B54" s="59"/>
      <c r="C54" s="45"/>
      <c r="D54" s="45"/>
      <c r="E54" s="2"/>
    </row>
    <row r="55" spans="1:5" hidden="1">
      <c r="A55" s="25"/>
      <c r="B55" s="52"/>
      <c r="C55" s="45"/>
      <c r="D55" s="45"/>
      <c r="E55" s="2"/>
    </row>
    <row r="56" spans="1:5">
      <c r="A56" s="40" t="s">
        <v>171</v>
      </c>
      <c r="B56" s="53" t="s">
        <v>172</v>
      </c>
      <c r="C56" s="42">
        <f>C57</f>
        <v>3585.1</v>
      </c>
      <c r="D56" s="42">
        <f>SUM(D57)</f>
        <v>896.3</v>
      </c>
      <c r="E56" s="2"/>
    </row>
    <row r="57" spans="1:5">
      <c r="A57" s="40" t="s">
        <v>176</v>
      </c>
      <c r="B57" s="53" t="s">
        <v>174</v>
      </c>
      <c r="C57" s="42">
        <f>C58</f>
        <v>3585.1</v>
      </c>
      <c r="D57" s="42">
        <f>D58</f>
        <v>896.3</v>
      </c>
      <c r="E57" s="2"/>
    </row>
    <row r="58" spans="1:5" ht="24.75" customHeight="1">
      <c r="A58" s="25" t="s">
        <v>173</v>
      </c>
      <c r="B58" s="52" t="s">
        <v>175</v>
      </c>
      <c r="C58" s="45">
        <v>3585.1</v>
      </c>
      <c r="D58" s="45">
        <v>896.3</v>
      </c>
      <c r="E58" s="2"/>
    </row>
    <row r="59" spans="1:5">
      <c r="A59" s="40" t="s">
        <v>177</v>
      </c>
      <c r="B59" s="53" t="s">
        <v>178</v>
      </c>
      <c r="C59" s="42">
        <f>C62+C65</f>
        <v>151.70000000000002</v>
      </c>
      <c r="D59" s="42">
        <f>D62+D65</f>
        <v>55.7</v>
      </c>
      <c r="E59" s="2"/>
    </row>
    <row r="60" spans="1:5" hidden="1">
      <c r="A60" s="25"/>
      <c r="B60" s="52"/>
      <c r="C60" s="45"/>
      <c r="D60" s="45"/>
      <c r="E60" s="2"/>
    </row>
    <row r="61" spans="1:5" hidden="1">
      <c r="A61" s="25"/>
      <c r="B61" s="52"/>
      <c r="C61" s="45"/>
      <c r="D61" s="45"/>
      <c r="E61" s="2"/>
    </row>
    <row r="62" spans="1:5" ht="21">
      <c r="A62" s="40" t="s">
        <v>179</v>
      </c>
      <c r="B62" s="53" t="s">
        <v>180</v>
      </c>
      <c r="C62" s="42">
        <f>C63</f>
        <v>23.8</v>
      </c>
      <c r="D62" s="42">
        <f>D64</f>
        <v>23.8</v>
      </c>
      <c r="E62" s="2"/>
    </row>
    <row r="63" spans="1:5" ht="21">
      <c r="A63" s="40" t="s">
        <v>181</v>
      </c>
      <c r="B63" s="53" t="s">
        <v>155</v>
      </c>
      <c r="C63" s="42">
        <f>C64</f>
        <v>23.8</v>
      </c>
      <c r="D63" s="42">
        <f>D64</f>
        <v>23.8</v>
      </c>
      <c r="E63" s="2"/>
    </row>
    <row r="64" spans="1:5" ht="34.5" customHeight="1">
      <c r="A64" s="25" t="s">
        <v>182</v>
      </c>
      <c r="B64" s="52" t="s">
        <v>121</v>
      </c>
      <c r="C64" s="45">
        <v>23.8</v>
      </c>
      <c r="D64" s="45">
        <v>23.8</v>
      </c>
      <c r="E64" s="2"/>
    </row>
    <row r="65" spans="1:5" ht="34.5" customHeight="1">
      <c r="A65" s="40" t="s">
        <v>183</v>
      </c>
      <c r="B65" s="53" t="s">
        <v>58</v>
      </c>
      <c r="C65" s="42">
        <f>C66</f>
        <v>127.9</v>
      </c>
      <c r="D65" s="42">
        <f>D66</f>
        <v>31.9</v>
      </c>
      <c r="E65" s="2"/>
    </row>
    <row r="66" spans="1:5" ht="34.5" customHeight="1">
      <c r="A66" s="25" t="s">
        <v>184</v>
      </c>
      <c r="B66" s="52" t="s">
        <v>185</v>
      </c>
      <c r="C66" s="45">
        <v>127.9</v>
      </c>
      <c r="D66" s="45">
        <v>31.9</v>
      </c>
      <c r="E66" s="2"/>
    </row>
    <row r="67" spans="1:5">
      <c r="A67" s="37" t="s">
        <v>186</v>
      </c>
      <c r="B67" s="58" t="s">
        <v>59</v>
      </c>
      <c r="C67" s="39">
        <f>C68+C77</f>
        <v>4619.5</v>
      </c>
      <c r="D67" s="39">
        <f>D68</f>
        <v>648.1</v>
      </c>
      <c r="E67" s="2"/>
    </row>
    <row r="68" spans="1:5" ht="42">
      <c r="A68" s="40" t="s">
        <v>187</v>
      </c>
      <c r="B68" s="53" t="s">
        <v>188</v>
      </c>
      <c r="C68" s="42">
        <f>C69</f>
        <v>145.6</v>
      </c>
      <c r="D68" s="42">
        <f>D69</f>
        <v>648.1</v>
      </c>
      <c r="E68" s="2"/>
    </row>
    <row r="69" spans="1:5" ht="42">
      <c r="A69" s="40" t="s">
        <v>189</v>
      </c>
      <c r="B69" s="53" t="s">
        <v>190</v>
      </c>
      <c r="C69" s="42">
        <f>C70+C73</f>
        <v>145.6</v>
      </c>
      <c r="D69" s="42">
        <f>SUM(D70,D71,D77,)</f>
        <v>648.1</v>
      </c>
      <c r="E69" s="2"/>
    </row>
    <row r="70" spans="1:5" ht="63">
      <c r="A70" s="40" t="s">
        <v>189</v>
      </c>
      <c r="B70" s="53" t="s">
        <v>191</v>
      </c>
      <c r="C70" s="42">
        <f>C71+C72</f>
        <v>120</v>
      </c>
      <c r="D70" s="42">
        <f>D71</f>
        <v>0</v>
      </c>
      <c r="E70" s="2"/>
    </row>
    <row r="71" spans="1:5" ht="24.75" customHeight="1">
      <c r="A71" s="25" t="s">
        <v>189</v>
      </c>
      <c r="B71" s="52" t="s">
        <v>192</v>
      </c>
      <c r="C71" s="45">
        <v>10</v>
      </c>
      <c r="D71" s="45">
        <v>0</v>
      </c>
      <c r="E71" s="2"/>
    </row>
    <row r="72" spans="1:5" ht="24.75" customHeight="1">
      <c r="A72" s="25" t="s">
        <v>189</v>
      </c>
      <c r="B72" s="52" t="s">
        <v>214</v>
      </c>
      <c r="C72" s="45">
        <v>110</v>
      </c>
      <c r="D72" s="45">
        <v>0</v>
      </c>
      <c r="E72" s="2"/>
    </row>
    <row r="73" spans="1:5" ht="24.75" customHeight="1">
      <c r="A73" s="40" t="s">
        <v>189</v>
      </c>
      <c r="B73" s="53" t="s">
        <v>215</v>
      </c>
      <c r="C73" s="42">
        <f>C74</f>
        <v>25.6</v>
      </c>
      <c r="D73" s="42">
        <f>D74</f>
        <v>0</v>
      </c>
      <c r="E73" s="2"/>
    </row>
    <row r="74" spans="1:5" ht="24.75" customHeight="1">
      <c r="A74" s="25" t="s">
        <v>189</v>
      </c>
      <c r="B74" s="52" t="s">
        <v>216</v>
      </c>
      <c r="C74" s="45">
        <f>C75+C76</f>
        <v>25.6</v>
      </c>
      <c r="D74" s="45">
        <f>D75+D76</f>
        <v>0</v>
      </c>
      <c r="E74" s="2"/>
    </row>
    <row r="75" spans="1:5" ht="24.75" customHeight="1">
      <c r="A75" s="25" t="s">
        <v>189</v>
      </c>
      <c r="B75" s="52" t="s">
        <v>217</v>
      </c>
      <c r="C75" s="45">
        <v>22</v>
      </c>
      <c r="D75" s="45">
        <v>0</v>
      </c>
      <c r="E75" s="2"/>
    </row>
    <row r="76" spans="1:5" ht="24.75" customHeight="1">
      <c r="A76" s="25" t="s">
        <v>189</v>
      </c>
      <c r="B76" s="52" t="s">
        <v>218</v>
      </c>
      <c r="C76" s="45">
        <v>3.6</v>
      </c>
      <c r="D76" s="45">
        <v>0</v>
      </c>
      <c r="E76" s="2"/>
    </row>
    <row r="77" spans="1:5" ht="19.5" customHeight="1">
      <c r="A77" s="40" t="s">
        <v>193</v>
      </c>
      <c r="B77" s="53" t="s">
        <v>194</v>
      </c>
      <c r="C77" s="42">
        <f>C78</f>
        <v>4473.8999999999996</v>
      </c>
      <c r="D77" s="42">
        <f>D78</f>
        <v>648.1</v>
      </c>
      <c r="E77" s="2"/>
    </row>
    <row r="78" spans="1:5" s="23" customFormat="1" ht="20.25" customHeight="1">
      <c r="A78" s="40" t="s">
        <v>195</v>
      </c>
      <c r="B78" s="53" t="s">
        <v>196</v>
      </c>
      <c r="C78" s="42">
        <f>C79+C84</f>
        <v>4473.8999999999996</v>
      </c>
      <c r="D78" s="42">
        <f>D79+D84</f>
        <v>648.1</v>
      </c>
      <c r="E78" s="22"/>
    </row>
    <row r="79" spans="1:5" ht="36" customHeight="1">
      <c r="A79" s="40" t="s">
        <v>195</v>
      </c>
      <c r="B79" s="53" t="s">
        <v>197</v>
      </c>
      <c r="C79" s="42">
        <f>C80</f>
        <v>3213.3999999999996</v>
      </c>
      <c r="D79" s="42">
        <f>D80</f>
        <v>414.3</v>
      </c>
      <c r="E79" s="2"/>
    </row>
    <row r="80" spans="1:5" ht="39" customHeight="1">
      <c r="A80" s="25" t="s">
        <v>195</v>
      </c>
      <c r="B80" s="52" t="s">
        <v>198</v>
      </c>
      <c r="C80" s="45">
        <f>C81+C82+C83</f>
        <v>3213.3999999999996</v>
      </c>
      <c r="D80" s="45">
        <f>D81+D83</f>
        <v>414.3</v>
      </c>
      <c r="E80" s="2"/>
    </row>
    <row r="81" spans="1:5" ht="12.75" customHeight="1">
      <c r="A81" s="25"/>
      <c r="B81" s="52" t="s">
        <v>199</v>
      </c>
      <c r="C81" s="45">
        <v>1541.3</v>
      </c>
      <c r="D81" s="45">
        <v>161.30000000000001</v>
      </c>
      <c r="E81" s="2"/>
    </row>
    <row r="82" spans="1:5" ht="13.5" customHeight="1">
      <c r="A82" s="25"/>
      <c r="B82" s="52" t="s">
        <v>200</v>
      </c>
      <c r="C82" s="45">
        <v>154.1</v>
      </c>
      <c r="D82" s="45">
        <v>0</v>
      </c>
      <c r="E82" s="2"/>
    </row>
    <row r="83" spans="1:5" ht="12.75" customHeight="1">
      <c r="A83" s="25"/>
      <c r="B83" s="52" t="s">
        <v>201</v>
      </c>
      <c r="C83" s="45">
        <v>1518</v>
      </c>
      <c r="D83" s="45">
        <v>253</v>
      </c>
      <c r="E83" s="2"/>
    </row>
    <row r="84" spans="1:5" ht="26.25" customHeight="1">
      <c r="A84" s="40" t="s">
        <v>195</v>
      </c>
      <c r="B84" s="53" t="s">
        <v>202</v>
      </c>
      <c r="C84" s="42">
        <f>C85+C89</f>
        <v>1260.5</v>
      </c>
      <c r="D84" s="42">
        <f>D85</f>
        <v>233.8</v>
      </c>
      <c r="E84" s="2"/>
    </row>
    <row r="85" spans="1:5" ht="36" customHeight="1">
      <c r="A85" s="25" t="s">
        <v>195</v>
      </c>
      <c r="B85" s="52" t="s">
        <v>203</v>
      </c>
      <c r="C85" s="45">
        <f>C86+C87+C88</f>
        <v>1205.0999999999999</v>
      </c>
      <c r="D85" s="45">
        <f>D86+D87+D88</f>
        <v>233.8</v>
      </c>
      <c r="E85" s="2"/>
    </row>
    <row r="86" spans="1:5" ht="15" customHeight="1">
      <c r="A86" s="25" t="s">
        <v>195</v>
      </c>
      <c r="B86" s="52" t="s">
        <v>204</v>
      </c>
      <c r="C86" s="45">
        <v>87.5</v>
      </c>
      <c r="D86" s="45">
        <v>0</v>
      </c>
      <c r="E86" s="2"/>
    </row>
    <row r="87" spans="1:5" ht="15" customHeight="1">
      <c r="A87" s="25" t="s">
        <v>195</v>
      </c>
      <c r="B87" s="52" t="s">
        <v>89</v>
      </c>
      <c r="C87" s="45">
        <v>615.79999999999995</v>
      </c>
      <c r="D87" s="45">
        <v>233.8</v>
      </c>
      <c r="E87" s="2"/>
    </row>
    <row r="88" spans="1:5" ht="15" customHeight="1">
      <c r="A88" s="25" t="s">
        <v>195</v>
      </c>
      <c r="B88" s="52" t="s">
        <v>219</v>
      </c>
      <c r="C88" s="45">
        <v>501.8</v>
      </c>
      <c r="D88" s="45">
        <v>0</v>
      </c>
      <c r="E88" s="2"/>
    </row>
    <row r="89" spans="1:5" ht="23.25" customHeight="1">
      <c r="A89" s="25" t="s">
        <v>195</v>
      </c>
      <c r="B89" s="52" t="s">
        <v>205</v>
      </c>
      <c r="C89" s="45">
        <f>C90</f>
        <v>55.4</v>
      </c>
      <c r="D89" s="45"/>
      <c r="E89" s="2"/>
    </row>
    <row r="90" spans="1:5" ht="23.25" customHeight="1">
      <c r="A90" s="25" t="s">
        <v>195</v>
      </c>
      <c r="B90" s="52" t="s">
        <v>206</v>
      </c>
      <c r="C90" s="45">
        <f>C91</f>
        <v>55.4</v>
      </c>
      <c r="D90" s="45"/>
      <c r="E90" s="2"/>
    </row>
    <row r="91" spans="1:5" ht="23.25" customHeight="1">
      <c r="A91" s="25" t="s">
        <v>195</v>
      </c>
      <c r="B91" s="52" t="s">
        <v>207</v>
      </c>
      <c r="C91" s="45">
        <v>55.4</v>
      </c>
      <c r="D91" s="45"/>
      <c r="E91" s="2"/>
    </row>
    <row r="92" spans="1:5" ht="22.5" hidden="1" customHeight="1" thickBot="1">
      <c r="A92" s="37" t="s">
        <v>60</v>
      </c>
      <c r="B92" s="58" t="s">
        <v>115</v>
      </c>
      <c r="C92" s="39"/>
      <c r="D92" s="39"/>
      <c r="E92" s="2"/>
    </row>
    <row r="93" spans="1:5" ht="22.5" hidden="1" customHeight="1" thickBot="1">
      <c r="A93" s="25" t="s">
        <v>60</v>
      </c>
      <c r="B93" s="52" t="s">
        <v>61</v>
      </c>
      <c r="C93" s="45"/>
      <c r="D93" s="45"/>
      <c r="E93" s="2"/>
    </row>
    <row r="94" spans="1:5" ht="19.5" hidden="1" customHeight="1" thickBot="1">
      <c r="A94" s="25" t="s">
        <v>62</v>
      </c>
      <c r="B94" s="52" t="s">
        <v>63</v>
      </c>
      <c r="C94" s="45"/>
      <c r="D94" s="45"/>
    </row>
    <row r="95" spans="1:5" ht="21">
      <c r="A95" s="37" t="s">
        <v>156</v>
      </c>
      <c r="B95" s="58" t="s">
        <v>64</v>
      </c>
      <c r="C95" s="39" t="s">
        <v>125</v>
      </c>
      <c r="D95" s="39">
        <f>D96</f>
        <v>-0.1</v>
      </c>
    </row>
    <row r="96" spans="1:5" ht="22.5">
      <c r="A96" s="43" t="s">
        <v>220</v>
      </c>
      <c r="B96" s="44" t="s">
        <v>157</v>
      </c>
      <c r="C96" s="50" t="s">
        <v>125</v>
      </c>
      <c r="D96" s="50">
        <v>-0.1</v>
      </c>
    </row>
    <row r="97" spans="1:4">
      <c r="A97" s="60"/>
      <c r="B97" s="61" t="s">
        <v>165</v>
      </c>
      <c r="C97" s="62">
        <f>SUM(C12,C42)</f>
        <v>15378.7</v>
      </c>
      <c r="D97" s="62">
        <f>SUM(D12,D42)</f>
        <v>3110.2</v>
      </c>
    </row>
  </sheetData>
  <mergeCells count="11">
    <mergeCell ref="D32:D34"/>
    <mergeCell ref="E32:E34"/>
    <mergeCell ref="B32:B34"/>
    <mergeCell ref="A32:A34"/>
    <mergeCell ref="C32:C34"/>
    <mergeCell ref="B3:D6"/>
    <mergeCell ref="A7:D7"/>
    <mergeCell ref="A9:A10"/>
    <mergeCell ref="B9:B10"/>
    <mergeCell ref="C9:C10"/>
    <mergeCell ref="D9:D10"/>
  </mergeCells>
  <phoneticPr fontId="0" type="noConversion"/>
  <pageMargins left="1.1599999999999999" right="0.15748031496062992" top="0.81" bottom="0.55118110236220474" header="0.51181102362204722" footer="0.51181102362204722"/>
  <pageSetup paperSize="9" scale="79" fitToHeight="6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2"/>
  <sheetViews>
    <sheetView tabSelected="1" zoomScale="130" workbookViewId="0">
      <selection activeCell="F10" sqref="F10"/>
    </sheetView>
  </sheetViews>
  <sheetFormatPr defaultRowHeight="12.75"/>
  <cols>
    <col min="1" max="1" width="49.28515625" customWidth="1"/>
    <col min="2" max="2" width="5.5703125" bestFit="1" customWidth="1"/>
    <col min="3" max="3" width="6.42578125" customWidth="1"/>
    <col min="4" max="4" width="9.85546875" customWidth="1"/>
    <col min="5" max="5" width="11" customWidth="1"/>
    <col min="7" max="7" width="11" style="15" customWidth="1"/>
    <col min="8" max="8" width="10.85546875" style="15" customWidth="1"/>
  </cols>
  <sheetData>
    <row r="1" spans="1:8" ht="38.25" customHeight="1">
      <c r="A1" s="5"/>
      <c r="B1" s="106" t="s">
        <v>288</v>
      </c>
      <c r="C1" s="106"/>
      <c r="D1" s="106"/>
      <c r="E1" s="106"/>
      <c r="F1" s="106"/>
      <c r="G1" s="106"/>
      <c r="H1" s="106"/>
    </row>
    <row r="2" spans="1:8" ht="38.25" customHeight="1">
      <c r="A2" s="107" t="s">
        <v>221</v>
      </c>
      <c r="B2" s="107"/>
      <c r="C2" s="107"/>
      <c r="D2" s="107"/>
      <c r="E2" s="107"/>
      <c r="F2" s="107"/>
      <c r="G2" s="107"/>
      <c r="H2" s="107"/>
    </row>
    <row r="3" spans="1:8">
      <c r="A3" s="26"/>
      <c r="B3" s="26"/>
      <c r="C3" s="26"/>
      <c r="D3" s="26"/>
      <c r="E3" s="26"/>
      <c r="F3" s="26"/>
      <c r="G3" s="27"/>
      <c r="H3" s="28" t="s">
        <v>65</v>
      </c>
    </row>
    <row r="4" spans="1:8" ht="25.5">
      <c r="A4" s="29" t="s">
        <v>66</v>
      </c>
      <c r="B4" s="29" t="s">
        <v>67</v>
      </c>
      <c r="C4" s="29" t="s">
        <v>68</v>
      </c>
      <c r="D4" s="29" t="s">
        <v>69</v>
      </c>
      <c r="E4" s="29" t="s">
        <v>70</v>
      </c>
      <c r="F4" s="29" t="s">
        <v>71</v>
      </c>
      <c r="G4" s="30" t="s">
        <v>21</v>
      </c>
      <c r="H4" s="30" t="s">
        <v>22</v>
      </c>
    </row>
    <row r="5" spans="1:8">
      <c r="A5" s="31">
        <v>1</v>
      </c>
      <c r="B5" s="31">
        <v>2</v>
      </c>
      <c r="C5" s="31">
        <v>3</v>
      </c>
      <c r="D5" s="31">
        <v>4</v>
      </c>
      <c r="E5" s="31">
        <v>5</v>
      </c>
      <c r="F5" s="31">
        <v>6</v>
      </c>
      <c r="G5" s="32">
        <v>7</v>
      </c>
      <c r="H5" s="32">
        <v>8</v>
      </c>
    </row>
    <row r="6" spans="1:8">
      <c r="A6" s="76" t="s">
        <v>72</v>
      </c>
      <c r="B6" s="81"/>
      <c r="C6" s="82"/>
      <c r="D6" s="81"/>
      <c r="E6" s="81"/>
      <c r="F6" s="81"/>
      <c r="G6" s="83">
        <f>SUM(G8,G65,G70,G83,G113,)</f>
        <v>15378.7</v>
      </c>
      <c r="H6" s="83">
        <f>H8+H70+H83+H113</f>
        <v>2613.6999999999998</v>
      </c>
    </row>
    <row r="7" spans="1:8" ht="24">
      <c r="A7" s="76" t="s">
        <v>158</v>
      </c>
      <c r="B7" s="84">
        <v>330</v>
      </c>
      <c r="C7" s="84"/>
      <c r="D7" s="85"/>
      <c r="E7" s="85"/>
      <c r="F7" s="85"/>
      <c r="G7" s="86">
        <f>G6</f>
        <v>15378.7</v>
      </c>
      <c r="H7" s="86">
        <f>H6</f>
        <v>2613.6999999999998</v>
      </c>
    </row>
    <row r="8" spans="1:8">
      <c r="A8" s="76" t="s">
        <v>73</v>
      </c>
      <c r="B8" s="84">
        <v>330</v>
      </c>
      <c r="C8" s="87" t="s">
        <v>93</v>
      </c>
      <c r="D8" s="87"/>
      <c r="E8" s="87"/>
      <c r="F8" s="87"/>
      <c r="G8" s="86">
        <f>G9+G13+G22+G32+G40+G45+G49</f>
        <v>11561</v>
      </c>
      <c r="H8" s="86">
        <f>H9+H13+H22+H32+H40+H45+H49</f>
        <v>2113.7999999999997</v>
      </c>
    </row>
    <row r="9" spans="1:8" ht="24">
      <c r="A9" s="76" t="s">
        <v>15</v>
      </c>
      <c r="B9" s="84">
        <v>330</v>
      </c>
      <c r="C9" s="87" t="s">
        <v>93</v>
      </c>
      <c r="D9" s="87" t="s">
        <v>94</v>
      </c>
      <c r="E9" s="87"/>
      <c r="F9" s="87"/>
      <c r="G9" s="86">
        <f t="shared" ref="G9:H10" si="0">G10</f>
        <v>2421.3000000000002</v>
      </c>
      <c r="H9" s="86">
        <f t="shared" si="0"/>
        <v>390</v>
      </c>
    </row>
    <row r="10" spans="1:8" s="14" customFormat="1">
      <c r="A10" s="76" t="s">
        <v>74</v>
      </c>
      <c r="B10" s="84">
        <v>330</v>
      </c>
      <c r="C10" s="87" t="s">
        <v>93</v>
      </c>
      <c r="D10" s="87" t="s">
        <v>94</v>
      </c>
      <c r="E10" s="87" t="s">
        <v>136</v>
      </c>
      <c r="F10" s="87"/>
      <c r="G10" s="86">
        <f t="shared" si="0"/>
        <v>2421.3000000000002</v>
      </c>
      <c r="H10" s="86">
        <f t="shared" si="0"/>
        <v>390</v>
      </c>
    </row>
    <row r="11" spans="1:8" ht="24">
      <c r="A11" s="77" t="s">
        <v>16</v>
      </c>
      <c r="B11" s="85">
        <v>330</v>
      </c>
      <c r="C11" s="88" t="s">
        <v>93</v>
      </c>
      <c r="D11" s="88" t="s">
        <v>94</v>
      </c>
      <c r="E11" s="88" t="s">
        <v>135</v>
      </c>
      <c r="F11" s="88"/>
      <c r="G11" s="89">
        <f>G12</f>
        <v>2421.3000000000002</v>
      </c>
      <c r="H11" s="89">
        <f>H12</f>
        <v>390</v>
      </c>
    </row>
    <row r="12" spans="1:8" ht="53.25" customHeight="1">
      <c r="A12" s="78" t="s">
        <v>75</v>
      </c>
      <c r="B12" s="90">
        <v>330</v>
      </c>
      <c r="C12" s="91" t="s">
        <v>93</v>
      </c>
      <c r="D12" s="91" t="s">
        <v>94</v>
      </c>
      <c r="E12" s="91" t="s">
        <v>135</v>
      </c>
      <c r="F12" s="91">
        <v>100</v>
      </c>
      <c r="G12" s="92">
        <v>2421.3000000000002</v>
      </c>
      <c r="H12" s="92">
        <v>390</v>
      </c>
    </row>
    <row r="13" spans="1:8" ht="53.25" customHeight="1">
      <c r="A13" s="76" t="s">
        <v>222</v>
      </c>
      <c r="B13" s="84">
        <v>330</v>
      </c>
      <c r="C13" s="87" t="s">
        <v>93</v>
      </c>
      <c r="D13" s="87" t="s">
        <v>97</v>
      </c>
      <c r="E13" s="87"/>
      <c r="F13" s="87"/>
      <c r="G13" s="86">
        <f>G14+G18</f>
        <v>100</v>
      </c>
      <c r="H13" s="86">
        <v>0</v>
      </c>
    </row>
    <row r="14" spans="1:8" ht="15.75" customHeight="1">
      <c r="A14" s="77" t="s">
        <v>224</v>
      </c>
      <c r="B14" s="85">
        <v>330</v>
      </c>
      <c r="C14" s="88" t="s">
        <v>93</v>
      </c>
      <c r="D14" s="88" t="s">
        <v>97</v>
      </c>
      <c r="E14" s="88" t="s">
        <v>223</v>
      </c>
      <c r="F14" s="88"/>
      <c r="G14" s="89">
        <f>G15</f>
        <v>50</v>
      </c>
      <c r="H14" s="89">
        <v>0</v>
      </c>
    </row>
    <row r="15" spans="1:8" ht="15.75" customHeight="1">
      <c r="A15" s="77" t="s">
        <v>225</v>
      </c>
      <c r="B15" s="85">
        <v>330</v>
      </c>
      <c r="C15" s="88" t="s">
        <v>93</v>
      </c>
      <c r="D15" s="88" t="s">
        <v>97</v>
      </c>
      <c r="E15" s="88" t="s">
        <v>226</v>
      </c>
      <c r="F15" s="88"/>
      <c r="G15" s="89">
        <f>G16</f>
        <v>50</v>
      </c>
      <c r="H15" s="89">
        <v>0</v>
      </c>
    </row>
    <row r="16" spans="1:8" ht="29.25" customHeight="1">
      <c r="A16" s="77" t="s">
        <v>16</v>
      </c>
      <c r="B16" s="85">
        <v>330</v>
      </c>
      <c r="C16" s="88" t="s">
        <v>93</v>
      </c>
      <c r="D16" s="88" t="s">
        <v>97</v>
      </c>
      <c r="E16" s="88" t="s">
        <v>227</v>
      </c>
      <c r="F16" s="88"/>
      <c r="G16" s="89">
        <f>G17</f>
        <v>50</v>
      </c>
      <c r="H16" s="89">
        <v>0</v>
      </c>
    </row>
    <row r="17" spans="1:8" ht="55.5" customHeight="1">
      <c r="A17" s="78" t="s">
        <v>75</v>
      </c>
      <c r="B17" s="90">
        <v>330</v>
      </c>
      <c r="C17" s="91" t="s">
        <v>93</v>
      </c>
      <c r="D17" s="91" t="s">
        <v>97</v>
      </c>
      <c r="E17" s="91" t="s">
        <v>227</v>
      </c>
      <c r="F17" s="91" t="s">
        <v>228</v>
      </c>
      <c r="G17" s="92">
        <v>50</v>
      </c>
      <c r="H17" s="92">
        <v>0</v>
      </c>
    </row>
    <row r="18" spans="1:8" ht="17.25" customHeight="1">
      <c r="A18" s="77" t="s">
        <v>229</v>
      </c>
      <c r="B18" s="85">
        <v>330</v>
      </c>
      <c r="C18" s="88" t="s">
        <v>93</v>
      </c>
      <c r="D18" s="88" t="s">
        <v>97</v>
      </c>
      <c r="E18" s="88" t="s">
        <v>230</v>
      </c>
      <c r="F18" s="88"/>
      <c r="G18" s="89">
        <f>G19</f>
        <v>50</v>
      </c>
      <c r="H18" s="89">
        <v>0</v>
      </c>
    </row>
    <row r="19" spans="1:8" ht="29.25" customHeight="1">
      <c r="A19" s="77" t="s">
        <v>16</v>
      </c>
      <c r="B19" s="85">
        <v>330</v>
      </c>
      <c r="C19" s="88" t="s">
        <v>93</v>
      </c>
      <c r="D19" s="88" t="s">
        <v>97</v>
      </c>
      <c r="E19" s="88" t="s">
        <v>231</v>
      </c>
      <c r="F19" s="88"/>
      <c r="G19" s="89">
        <f>G20+G21</f>
        <v>50</v>
      </c>
      <c r="H19" s="89">
        <v>0</v>
      </c>
    </row>
    <row r="20" spans="1:8" ht="55.5" customHeight="1">
      <c r="A20" s="78" t="s">
        <v>75</v>
      </c>
      <c r="B20" s="90">
        <v>330</v>
      </c>
      <c r="C20" s="91" t="s">
        <v>93</v>
      </c>
      <c r="D20" s="91" t="s">
        <v>97</v>
      </c>
      <c r="E20" s="91" t="s">
        <v>231</v>
      </c>
      <c r="F20" s="91" t="s">
        <v>228</v>
      </c>
      <c r="G20" s="92">
        <v>25</v>
      </c>
      <c r="H20" s="92">
        <v>0</v>
      </c>
    </row>
    <row r="21" spans="1:8" ht="30" customHeight="1">
      <c r="A21" s="78" t="s">
        <v>232</v>
      </c>
      <c r="B21" s="90">
        <v>330</v>
      </c>
      <c r="C21" s="91" t="s">
        <v>93</v>
      </c>
      <c r="D21" s="91" t="s">
        <v>97</v>
      </c>
      <c r="E21" s="91" t="s">
        <v>231</v>
      </c>
      <c r="F21" s="91" t="s">
        <v>100</v>
      </c>
      <c r="G21" s="92">
        <v>25</v>
      </c>
      <c r="H21" s="92">
        <v>0</v>
      </c>
    </row>
    <row r="22" spans="1:8" ht="54.75" customHeight="1">
      <c r="A22" s="76" t="s">
        <v>76</v>
      </c>
      <c r="B22" s="84">
        <v>330</v>
      </c>
      <c r="C22" s="87" t="s">
        <v>93</v>
      </c>
      <c r="D22" s="87" t="s">
        <v>95</v>
      </c>
      <c r="E22" s="87"/>
      <c r="F22" s="87"/>
      <c r="G22" s="86">
        <f>G23+G27</f>
        <v>8101.2</v>
      </c>
      <c r="H22" s="86">
        <f>H23+H27</f>
        <v>1581.6</v>
      </c>
    </row>
    <row r="23" spans="1:8" ht="52.5" customHeight="1">
      <c r="A23" s="76" t="s">
        <v>197</v>
      </c>
      <c r="B23" s="84">
        <v>330</v>
      </c>
      <c r="C23" s="87" t="s">
        <v>93</v>
      </c>
      <c r="D23" s="87" t="s">
        <v>95</v>
      </c>
      <c r="E23" s="87" t="s">
        <v>233</v>
      </c>
      <c r="F23" s="87"/>
      <c r="G23" s="86">
        <f t="shared" ref="G23:H25" si="1">G24</f>
        <v>1541.3</v>
      </c>
      <c r="H23" s="86">
        <f t="shared" si="1"/>
        <v>161.30000000000001</v>
      </c>
    </row>
    <row r="24" spans="1:8" ht="39" customHeight="1">
      <c r="A24" s="77" t="s">
        <v>234</v>
      </c>
      <c r="B24" s="85">
        <v>330</v>
      </c>
      <c r="C24" s="88" t="s">
        <v>93</v>
      </c>
      <c r="D24" s="88" t="s">
        <v>95</v>
      </c>
      <c r="E24" s="88" t="s">
        <v>235</v>
      </c>
      <c r="F24" s="88"/>
      <c r="G24" s="89">
        <f t="shared" si="1"/>
        <v>1541.3</v>
      </c>
      <c r="H24" s="89">
        <f t="shared" si="1"/>
        <v>161.30000000000001</v>
      </c>
    </row>
    <row r="25" spans="1:8" ht="38.25" customHeight="1">
      <c r="A25" s="77" t="s">
        <v>236</v>
      </c>
      <c r="B25" s="85">
        <v>330</v>
      </c>
      <c r="C25" s="88" t="s">
        <v>93</v>
      </c>
      <c r="D25" s="88" t="s">
        <v>95</v>
      </c>
      <c r="E25" s="88" t="s">
        <v>237</v>
      </c>
      <c r="F25" s="88"/>
      <c r="G25" s="89">
        <f t="shared" si="1"/>
        <v>1541.3</v>
      </c>
      <c r="H25" s="89">
        <f t="shared" si="1"/>
        <v>161.30000000000001</v>
      </c>
    </row>
    <row r="26" spans="1:8" ht="30" customHeight="1">
      <c r="A26" s="78" t="s">
        <v>232</v>
      </c>
      <c r="B26" s="90">
        <v>330</v>
      </c>
      <c r="C26" s="91" t="s">
        <v>93</v>
      </c>
      <c r="D26" s="91" t="s">
        <v>95</v>
      </c>
      <c r="E26" s="91" t="s">
        <v>237</v>
      </c>
      <c r="F26" s="91" t="s">
        <v>100</v>
      </c>
      <c r="G26" s="92">
        <v>1541.3</v>
      </c>
      <c r="H26" s="92">
        <v>161.30000000000001</v>
      </c>
    </row>
    <row r="27" spans="1:8">
      <c r="A27" s="77" t="s">
        <v>17</v>
      </c>
      <c r="B27" s="85">
        <v>330</v>
      </c>
      <c r="C27" s="88" t="s">
        <v>93</v>
      </c>
      <c r="D27" s="88" t="s">
        <v>95</v>
      </c>
      <c r="E27" s="88" t="s">
        <v>137</v>
      </c>
      <c r="F27" s="88"/>
      <c r="G27" s="89">
        <f>G28</f>
        <v>6559.9</v>
      </c>
      <c r="H27" s="89">
        <f>H28</f>
        <v>1420.3</v>
      </c>
    </row>
    <row r="28" spans="1:8" s="14" customFormat="1" ht="24">
      <c r="A28" s="77" t="s">
        <v>16</v>
      </c>
      <c r="B28" s="85">
        <v>330</v>
      </c>
      <c r="C28" s="88" t="s">
        <v>93</v>
      </c>
      <c r="D28" s="88" t="s">
        <v>95</v>
      </c>
      <c r="E28" s="88" t="s">
        <v>138</v>
      </c>
      <c r="F28" s="88"/>
      <c r="G28" s="89">
        <f>G29+G30</f>
        <v>6559.9</v>
      </c>
      <c r="H28" s="89">
        <f>H29+H30</f>
        <v>1420.3</v>
      </c>
    </row>
    <row r="29" spans="1:8" ht="54" customHeight="1">
      <c r="A29" s="78" t="s">
        <v>75</v>
      </c>
      <c r="B29" s="90">
        <v>330</v>
      </c>
      <c r="C29" s="91" t="s">
        <v>93</v>
      </c>
      <c r="D29" s="91" t="s">
        <v>95</v>
      </c>
      <c r="E29" s="91" t="s">
        <v>138</v>
      </c>
      <c r="F29" s="91">
        <v>100</v>
      </c>
      <c r="G29" s="92">
        <v>5159.5</v>
      </c>
      <c r="H29" s="92">
        <v>1068.5</v>
      </c>
    </row>
    <row r="30" spans="1:8" ht="24">
      <c r="A30" s="78" t="s">
        <v>77</v>
      </c>
      <c r="B30" s="90">
        <v>330</v>
      </c>
      <c r="C30" s="91" t="s">
        <v>93</v>
      </c>
      <c r="D30" s="91" t="s">
        <v>95</v>
      </c>
      <c r="E30" s="91" t="s">
        <v>138</v>
      </c>
      <c r="F30" s="91">
        <v>200</v>
      </c>
      <c r="G30" s="92">
        <v>1400.4</v>
      </c>
      <c r="H30" s="92">
        <v>351.8</v>
      </c>
    </row>
    <row r="31" spans="1:8" hidden="1">
      <c r="A31" s="77" t="s">
        <v>140</v>
      </c>
      <c r="B31" s="85">
        <v>330</v>
      </c>
      <c r="C31" s="88" t="s">
        <v>93</v>
      </c>
      <c r="D31" s="88" t="s">
        <v>95</v>
      </c>
      <c r="E31" s="88" t="s">
        <v>138</v>
      </c>
      <c r="F31" s="88" t="s">
        <v>139</v>
      </c>
      <c r="G31" s="89">
        <v>1</v>
      </c>
      <c r="H31" s="89" t="s">
        <v>125</v>
      </c>
    </row>
    <row r="32" spans="1:8" ht="36">
      <c r="A32" s="76" t="s">
        <v>78</v>
      </c>
      <c r="B32" s="84">
        <v>330</v>
      </c>
      <c r="C32" s="87" t="s">
        <v>93</v>
      </c>
      <c r="D32" s="87" t="s">
        <v>96</v>
      </c>
      <c r="E32" s="87"/>
      <c r="F32" s="87"/>
      <c r="G32" s="86">
        <f>G33</f>
        <v>448.5</v>
      </c>
      <c r="H32" s="86">
        <f>H33</f>
        <v>112.2</v>
      </c>
    </row>
    <row r="33" spans="1:8" ht="15" customHeight="1">
      <c r="A33" s="77" t="s">
        <v>117</v>
      </c>
      <c r="B33" s="85">
        <v>330</v>
      </c>
      <c r="C33" s="88" t="s">
        <v>93</v>
      </c>
      <c r="D33" s="88" t="s">
        <v>96</v>
      </c>
      <c r="E33" s="88" t="s">
        <v>141</v>
      </c>
      <c r="F33" s="88"/>
      <c r="G33" s="89">
        <f>G34</f>
        <v>448.5</v>
      </c>
      <c r="H33" s="89">
        <f>H34</f>
        <v>112.2</v>
      </c>
    </row>
    <row r="34" spans="1:8" ht="18" customHeight="1">
      <c r="A34" s="108" t="s">
        <v>143</v>
      </c>
      <c r="B34" s="109">
        <v>330</v>
      </c>
      <c r="C34" s="110" t="s">
        <v>93</v>
      </c>
      <c r="D34" s="110" t="s">
        <v>96</v>
      </c>
      <c r="E34" s="110" t="s">
        <v>142</v>
      </c>
      <c r="F34" s="110"/>
      <c r="G34" s="111">
        <f>G39</f>
        <v>448.5</v>
      </c>
      <c r="H34" s="111">
        <f>H39</f>
        <v>112.2</v>
      </c>
    </row>
    <row r="35" spans="1:8" ht="10.5" hidden="1" customHeight="1">
      <c r="A35" s="108"/>
      <c r="B35" s="109"/>
      <c r="C35" s="110"/>
      <c r="D35" s="110"/>
      <c r="E35" s="110"/>
      <c r="F35" s="110"/>
      <c r="G35" s="111"/>
      <c r="H35" s="111"/>
    </row>
    <row r="36" spans="1:8" ht="12.75" hidden="1" customHeight="1">
      <c r="A36" s="108"/>
      <c r="B36" s="109"/>
      <c r="C36" s="110"/>
      <c r="D36" s="110"/>
      <c r="E36" s="110"/>
      <c r="F36" s="110"/>
      <c r="G36" s="111"/>
      <c r="H36" s="111"/>
    </row>
    <row r="37" spans="1:8" ht="12.75" hidden="1" customHeight="1">
      <c r="A37" s="108"/>
      <c r="B37" s="109"/>
      <c r="C37" s="110"/>
      <c r="D37" s="110"/>
      <c r="E37" s="110"/>
      <c r="F37" s="110"/>
      <c r="G37" s="111"/>
      <c r="H37" s="111"/>
    </row>
    <row r="38" spans="1:8" ht="66" customHeight="1">
      <c r="A38" s="108"/>
      <c r="B38" s="109"/>
      <c r="C38" s="110"/>
      <c r="D38" s="110"/>
      <c r="E38" s="110"/>
      <c r="F38" s="110"/>
      <c r="G38" s="111"/>
      <c r="H38" s="111"/>
    </row>
    <row r="39" spans="1:8" ht="15.75" customHeight="1">
      <c r="A39" s="78" t="s">
        <v>79</v>
      </c>
      <c r="B39" s="90">
        <v>330</v>
      </c>
      <c r="C39" s="91" t="s">
        <v>93</v>
      </c>
      <c r="D39" s="91" t="s">
        <v>96</v>
      </c>
      <c r="E39" s="91" t="s">
        <v>142</v>
      </c>
      <c r="F39" s="91" t="s">
        <v>120</v>
      </c>
      <c r="G39" s="92">
        <v>448.5</v>
      </c>
      <c r="H39" s="92">
        <v>112.2</v>
      </c>
    </row>
    <row r="40" spans="1:8" ht="15.75" customHeight="1">
      <c r="A40" s="76" t="s">
        <v>238</v>
      </c>
      <c r="B40" s="84">
        <v>330</v>
      </c>
      <c r="C40" s="87" t="s">
        <v>93</v>
      </c>
      <c r="D40" s="87" t="s">
        <v>239</v>
      </c>
      <c r="E40" s="87"/>
      <c r="F40" s="87"/>
      <c r="G40" s="86">
        <f>G41</f>
        <v>154.1</v>
      </c>
      <c r="H40" s="86">
        <v>0</v>
      </c>
    </row>
    <row r="41" spans="1:8" ht="51.75" customHeight="1">
      <c r="A41" s="76" t="s">
        <v>197</v>
      </c>
      <c r="B41" s="84">
        <v>330</v>
      </c>
      <c r="C41" s="87" t="s">
        <v>93</v>
      </c>
      <c r="D41" s="87" t="s">
        <v>239</v>
      </c>
      <c r="E41" s="87" t="s">
        <v>233</v>
      </c>
      <c r="F41" s="87"/>
      <c r="G41" s="86">
        <f>G42</f>
        <v>154.1</v>
      </c>
      <c r="H41" s="86">
        <v>0</v>
      </c>
    </row>
    <row r="42" spans="1:8" ht="40.5" customHeight="1">
      <c r="A42" s="77" t="s">
        <v>234</v>
      </c>
      <c r="B42" s="85">
        <v>330</v>
      </c>
      <c r="C42" s="88" t="s">
        <v>93</v>
      </c>
      <c r="D42" s="88" t="s">
        <v>239</v>
      </c>
      <c r="E42" s="88" t="s">
        <v>235</v>
      </c>
      <c r="F42" s="88"/>
      <c r="G42" s="89">
        <f>G43</f>
        <v>154.1</v>
      </c>
      <c r="H42" s="89">
        <v>0</v>
      </c>
    </row>
    <row r="43" spans="1:8" ht="41.25" customHeight="1">
      <c r="A43" s="77" t="s">
        <v>240</v>
      </c>
      <c r="B43" s="85">
        <v>330</v>
      </c>
      <c r="C43" s="88" t="s">
        <v>93</v>
      </c>
      <c r="D43" s="88" t="s">
        <v>239</v>
      </c>
      <c r="E43" s="88" t="s">
        <v>237</v>
      </c>
      <c r="F43" s="88"/>
      <c r="G43" s="89">
        <f>G44</f>
        <v>154.1</v>
      </c>
      <c r="H43" s="89">
        <v>0</v>
      </c>
    </row>
    <row r="44" spans="1:8" ht="27.75" customHeight="1">
      <c r="A44" s="78" t="s">
        <v>232</v>
      </c>
      <c r="B44" s="90">
        <v>330</v>
      </c>
      <c r="C44" s="91" t="s">
        <v>93</v>
      </c>
      <c r="D44" s="91" t="s">
        <v>239</v>
      </c>
      <c r="E44" s="91" t="s">
        <v>237</v>
      </c>
      <c r="F44" s="91" t="s">
        <v>100</v>
      </c>
      <c r="G44" s="92">
        <v>154.1</v>
      </c>
      <c r="H44" s="92">
        <v>0</v>
      </c>
    </row>
    <row r="45" spans="1:8" ht="15" customHeight="1">
      <c r="A45" s="76" t="s">
        <v>241</v>
      </c>
      <c r="B45" s="84">
        <v>330</v>
      </c>
      <c r="C45" s="87" t="s">
        <v>93</v>
      </c>
      <c r="D45" s="87" t="s">
        <v>242</v>
      </c>
      <c r="E45" s="87"/>
      <c r="F45" s="87"/>
      <c r="G45" s="86">
        <f>G46</f>
        <v>100</v>
      </c>
      <c r="H45" s="86">
        <v>0</v>
      </c>
    </row>
    <row r="46" spans="1:8" ht="15" customHeight="1">
      <c r="A46" s="77" t="s">
        <v>243</v>
      </c>
      <c r="B46" s="85">
        <v>330</v>
      </c>
      <c r="C46" s="88" t="s">
        <v>93</v>
      </c>
      <c r="D46" s="88" t="s">
        <v>242</v>
      </c>
      <c r="E46" s="88" t="s">
        <v>244</v>
      </c>
      <c r="F46" s="88"/>
      <c r="G46" s="89">
        <f>G47</f>
        <v>100</v>
      </c>
      <c r="H46" s="89">
        <v>0</v>
      </c>
    </row>
    <row r="47" spans="1:8" ht="15" customHeight="1">
      <c r="A47" s="77" t="s">
        <v>245</v>
      </c>
      <c r="B47" s="85">
        <v>330</v>
      </c>
      <c r="C47" s="88" t="s">
        <v>93</v>
      </c>
      <c r="D47" s="88" t="s">
        <v>242</v>
      </c>
      <c r="E47" s="88" t="s">
        <v>246</v>
      </c>
      <c r="F47" s="88"/>
      <c r="G47" s="89">
        <f>G48</f>
        <v>100</v>
      </c>
      <c r="H47" s="89">
        <v>0</v>
      </c>
    </row>
    <row r="48" spans="1:8" ht="15" customHeight="1">
      <c r="A48" s="78" t="s">
        <v>140</v>
      </c>
      <c r="B48" s="90">
        <v>330</v>
      </c>
      <c r="C48" s="91" t="s">
        <v>93</v>
      </c>
      <c r="D48" s="91" t="s">
        <v>242</v>
      </c>
      <c r="E48" s="91" t="s">
        <v>246</v>
      </c>
      <c r="F48" s="91" t="s">
        <v>139</v>
      </c>
      <c r="G48" s="92">
        <v>100</v>
      </c>
      <c r="H48" s="92">
        <v>0</v>
      </c>
    </row>
    <row r="49" spans="1:8">
      <c r="A49" s="76" t="s">
        <v>80</v>
      </c>
      <c r="B49" s="84">
        <v>330</v>
      </c>
      <c r="C49" s="87" t="s">
        <v>93</v>
      </c>
      <c r="D49" s="87">
        <v>13</v>
      </c>
      <c r="E49" s="87"/>
      <c r="F49" s="87"/>
      <c r="G49" s="86">
        <f>G57+G60+G50</f>
        <v>235.9</v>
      </c>
      <c r="H49" s="86">
        <f>H60</f>
        <v>30</v>
      </c>
    </row>
    <row r="50" spans="1:8" ht="36">
      <c r="A50" s="76" t="s">
        <v>262</v>
      </c>
      <c r="B50" s="84">
        <v>330</v>
      </c>
      <c r="C50" s="87" t="s">
        <v>93</v>
      </c>
      <c r="D50" s="87" t="s">
        <v>122</v>
      </c>
      <c r="E50" s="87" t="s">
        <v>263</v>
      </c>
      <c r="F50" s="87"/>
      <c r="G50" s="86">
        <f>G51</f>
        <v>25.6</v>
      </c>
      <c r="H50" s="86">
        <v>0</v>
      </c>
    </row>
    <row r="51" spans="1:8" ht="24">
      <c r="A51" s="77" t="s">
        <v>278</v>
      </c>
      <c r="B51" s="85">
        <v>330</v>
      </c>
      <c r="C51" s="88" t="s">
        <v>93</v>
      </c>
      <c r="D51" s="88" t="s">
        <v>122</v>
      </c>
      <c r="E51" s="88" t="s">
        <v>279</v>
      </c>
      <c r="F51" s="88"/>
      <c r="G51" s="89">
        <f>G52</f>
        <v>25.6</v>
      </c>
      <c r="H51" s="89">
        <v>0</v>
      </c>
    </row>
    <row r="52" spans="1:8" ht="36">
      <c r="A52" s="77" t="s">
        <v>280</v>
      </c>
      <c r="B52" s="85">
        <v>330</v>
      </c>
      <c r="C52" s="88" t="s">
        <v>93</v>
      </c>
      <c r="D52" s="88" t="s">
        <v>122</v>
      </c>
      <c r="E52" s="88" t="s">
        <v>281</v>
      </c>
      <c r="F52" s="88"/>
      <c r="G52" s="89">
        <f>G53+G55</f>
        <v>25.6</v>
      </c>
      <c r="H52" s="89">
        <v>0</v>
      </c>
    </row>
    <row r="53" spans="1:8" ht="24">
      <c r="A53" s="77" t="s">
        <v>282</v>
      </c>
      <c r="B53" s="85">
        <v>330</v>
      </c>
      <c r="C53" s="88" t="s">
        <v>93</v>
      </c>
      <c r="D53" s="88" t="s">
        <v>122</v>
      </c>
      <c r="E53" s="88" t="s">
        <v>281</v>
      </c>
      <c r="F53" s="88"/>
      <c r="G53" s="89">
        <f>G54</f>
        <v>22</v>
      </c>
      <c r="H53" s="89">
        <v>0</v>
      </c>
    </row>
    <row r="54" spans="1:8" ht="24">
      <c r="A54" s="78" t="s">
        <v>232</v>
      </c>
      <c r="B54" s="90">
        <v>330</v>
      </c>
      <c r="C54" s="91" t="s">
        <v>93</v>
      </c>
      <c r="D54" s="91" t="s">
        <v>122</v>
      </c>
      <c r="E54" s="91" t="s">
        <v>281</v>
      </c>
      <c r="F54" s="91" t="s">
        <v>100</v>
      </c>
      <c r="G54" s="92">
        <v>22</v>
      </c>
      <c r="H54" s="92">
        <v>0</v>
      </c>
    </row>
    <row r="55" spans="1:8" ht="24">
      <c r="A55" s="77" t="s">
        <v>283</v>
      </c>
      <c r="B55" s="85">
        <v>330</v>
      </c>
      <c r="C55" s="88" t="s">
        <v>93</v>
      </c>
      <c r="D55" s="88" t="s">
        <v>122</v>
      </c>
      <c r="E55" s="88" t="s">
        <v>281</v>
      </c>
      <c r="F55" s="88"/>
      <c r="G55" s="89">
        <f>G56</f>
        <v>3.6</v>
      </c>
      <c r="H55" s="89">
        <v>0</v>
      </c>
    </row>
    <row r="56" spans="1:8" ht="24">
      <c r="A56" s="78" t="s">
        <v>232</v>
      </c>
      <c r="B56" s="90">
        <v>330</v>
      </c>
      <c r="C56" s="91" t="s">
        <v>93</v>
      </c>
      <c r="D56" s="91" t="s">
        <v>122</v>
      </c>
      <c r="E56" s="91" t="s">
        <v>281</v>
      </c>
      <c r="F56" s="91" t="s">
        <v>100</v>
      </c>
      <c r="G56" s="92">
        <v>3.6</v>
      </c>
      <c r="H56" s="92">
        <v>0</v>
      </c>
    </row>
    <row r="57" spans="1:8" s="14" customFormat="1" ht="15.75" customHeight="1">
      <c r="A57" s="76" t="s">
        <v>116</v>
      </c>
      <c r="B57" s="84">
        <v>330</v>
      </c>
      <c r="C57" s="87" t="s">
        <v>93</v>
      </c>
      <c r="D57" s="87">
        <v>13</v>
      </c>
      <c r="E57" s="87" t="s">
        <v>147</v>
      </c>
      <c r="F57" s="87"/>
      <c r="G57" s="86">
        <f t="shared" ref="G57:G58" si="2">G58</f>
        <v>23.8</v>
      </c>
      <c r="H57" s="86" t="s">
        <v>125</v>
      </c>
    </row>
    <row r="58" spans="1:8" ht="36.75" customHeight="1">
      <c r="A58" s="77" t="s">
        <v>247</v>
      </c>
      <c r="B58" s="85">
        <v>330</v>
      </c>
      <c r="C58" s="88" t="s">
        <v>93</v>
      </c>
      <c r="D58" s="88">
        <v>13</v>
      </c>
      <c r="E58" s="88" t="s">
        <v>148</v>
      </c>
      <c r="F58" s="88"/>
      <c r="G58" s="89">
        <f t="shared" si="2"/>
        <v>23.8</v>
      </c>
      <c r="H58" s="89">
        <v>0</v>
      </c>
    </row>
    <row r="59" spans="1:8" ht="24">
      <c r="A59" s="78" t="s">
        <v>232</v>
      </c>
      <c r="B59" s="90">
        <v>330</v>
      </c>
      <c r="C59" s="91" t="s">
        <v>93</v>
      </c>
      <c r="D59" s="91">
        <v>13</v>
      </c>
      <c r="E59" s="91" t="s">
        <v>148</v>
      </c>
      <c r="F59" s="91">
        <v>200</v>
      </c>
      <c r="G59" s="92">
        <v>23.8</v>
      </c>
      <c r="H59" s="92">
        <v>0</v>
      </c>
    </row>
    <row r="60" spans="1:8">
      <c r="A60" s="76" t="s">
        <v>117</v>
      </c>
      <c r="B60" s="84">
        <v>330</v>
      </c>
      <c r="C60" s="87" t="s">
        <v>93</v>
      </c>
      <c r="D60" s="87" t="s">
        <v>122</v>
      </c>
      <c r="E60" s="87" t="s">
        <v>141</v>
      </c>
      <c r="F60" s="87"/>
      <c r="G60" s="86">
        <f>G61+G63</f>
        <v>186.5</v>
      </c>
      <c r="H60" s="86">
        <f>H61</f>
        <v>30</v>
      </c>
    </row>
    <row r="61" spans="1:8" ht="27" customHeight="1">
      <c r="A61" s="77" t="s">
        <v>248</v>
      </c>
      <c r="B61" s="85">
        <v>330</v>
      </c>
      <c r="C61" s="88" t="s">
        <v>93</v>
      </c>
      <c r="D61" s="88" t="s">
        <v>122</v>
      </c>
      <c r="E61" s="88" t="s">
        <v>249</v>
      </c>
      <c r="F61" s="88"/>
      <c r="G61" s="89">
        <f>G62</f>
        <v>100</v>
      </c>
      <c r="H61" s="89">
        <f>H62</f>
        <v>30</v>
      </c>
    </row>
    <row r="62" spans="1:8" ht="13.5" customHeight="1">
      <c r="A62" s="78" t="s">
        <v>140</v>
      </c>
      <c r="B62" s="90">
        <v>330</v>
      </c>
      <c r="C62" s="91" t="s">
        <v>93</v>
      </c>
      <c r="D62" s="91" t="s">
        <v>122</v>
      </c>
      <c r="E62" s="91" t="s">
        <v>146</v>
      </c>
      <c r="F62" s="91" t="s">
        <v>139</v>
      </c>
      <c r="G62" s="92">
        <v>100</v>
      </c>
      <c r="H62" s="92">
        <v>30</v>
      </c>
    </row>
    <row r="63" spans="1:8" ht="60">
      <c r="A63" s="77" t="s">
        <v>144</v>
      </c>
      <c r="B63" s="85">
        <v>330</v>
      </c>
      <c r="C63" s="88" t="s">
        <v>93</v>
      </c>
      <c r="D63" s="88" t="s">
        <v>122</v>
      </c>
      <c r="E63" s="88" t="s">
        <v>145</v>
      </c>
      <c r="F63" s="88"/>
      <c r="G63" s="89">
        <f>G64</f>
        <v>86.5</v>
      </c>
      <c r="H63" s="89">
        <v>0</v>
      </c>
    </row>
    <row r="64" spans="1:8" ht="14.25" customHeight="1">
      <c r="A64" s="78" t="s">
        <v>79</v>
      </c>
      <c r="B64" s="90">
        <v>330</v>
      </c>
      <c r="C64" s="91" t="s">
        <v>93</v>
      </c>
      <c r="D64" s="91" t="s">
        <v>122</v>
      </c>
      <c r="E64" s="91" t="s">
        <v>145</v>
      </c>
      <c r="F64" s="91" t="s">
        <v>120</v>
      </c>
      <c r="G64" s="92">
        <v>86.5</v>
      </c>
      <c r="H64" s="92">
        <v>0</v>
      </c>
    </row>
    <row r="65" spans="1:8">
      <c r="A65" s="76" t="s">
        <v>81</v>
      </c>
      <c r="B65" s="84">
        <v>330</v>
      </c>
      <c r="C65" s="87" t="s">
        <v>94</v>
      </c>
      <c r="D65" s="87"/>
      <c r="E65" s="87"/>
      <c r="F65" s="87"/>
      <c r="G65" s="86">
        <f t="shared" ref="G65:H68" si="3">G66</f>
        <v>127.9</v>
      </c>
      <c r="H65" s="86" t="str">
        <f t="shared" si="3"/>
        <v>-</v>
      </c>
    </row>
    <row r="66" spans="1:8">
      <c r="A66" s="76" t="s">
        <v>82</v>
      </c>
      <c r="B66" s="84">
        <v>330</v>
      </c>
      <c r="C66" s="87" t="s">
        <v>94</v>
      </c>
      <c r="D66" s="87" t="s">
        <v>97</v>
      </c>
      <c r="E66" s="87"/>
      <c r="F66" s="87"/>
      <c r="G66" s="86">
        <f t="shared" si="3"/>
        <v>127.9</v>
      </c>
      <c r="H66" s="86" t="str">
        <f t="shared" si="3"/>
        <v>-</v>
      </c>
    </row>
    <row r="67" spans="1:8" s="14" customFormat="1">
      <c r="A67" s="76" t="s">
        <v>116</v>
      </c>
      <c r="B67" s="84">
        <v>330</v>
      </c>
      <c r="C67" s="87" t="s">
        <v>94</v>
      </c>
      <c r="D67" s="87" t="s">
        <v>97</v>
      </c>
      <c r="E67" s="87" t="s">
        <v>147</v>
      </c>
      <c r="F67" s="87"/>
      <c r="G67" s="86">
        <f t="shared" si="3"/>
        <v>127.9</v>
      </c>
      <c r="H67" s="86" t="str">
        <f t="shared" si="3"/>
        <v>-</v>
      </c>
    </row>
    <row r="68" spans="1:8" ht="24">
      <c r="A68" s="77" t="s">
        <v>83</v>
      </c>
      <c r="B68" s="85">
        <v>330</v>
      </c>
      <c r="C68" s="88" t="s">
        <v>94</v>
      </c>
      <c r="D68" s="88" t="s">
        <v>97</v>
      </c>
      <c r="E68" s="88" t="s">
        <v>149</v>
      </c>
      <c r="F68" s="88"/>
      <c r="G68" s="89">
        <f t="shared" si="3"/>
        <v>127.9</v>
      </c>
      <c r="H68" s="89" t="str">
        <f t="shared" si="3"/>
        <v>-</v>
      </c>
    </row>
    <row r="69" spans="1:8" ht="24">
      <c r="A69" s="78" t="s">
        <v>232</v>
      </c>
      <c r="B69" s="90">
        <v>330</v>
      </c>
      <c r="C69" s="91" t="s">
        <v>94</v>
      </c>
      <c r="D69" s="91" t="s">
        <v>97</v>
      </c>
      <c r="E69" s="91" t="s">
        <v>149</v>
      </c>
      <c r="F69" s="91">
        <v>200</v>
      </c>
      <c r="G69" s="92">
        <v>127.9</v>
      </c>
      <c r="H69" s="92" t="s">
        <v>125</v>
      </c>
    </row>
    <row r="70" spans="1:8" ht="24">
      <c r="A70" s="76" t="s">
        <v>84</v>
      </c>
      <c r="B70" s="84">
        <v>330</v>
      </c>
      <c r="C70" s="87" t="s">
        <v>97</v>
      </c>
      <c r="D70" s="87"/>
      <c r="E70" s="87"/>
      <c r="F70" s="87"/>
      <c r="G70" s="86">
        <f>G71+G79</f>
        <v>319.10000000000002</v>
      </c>
      <c r="H70" s="86">
        <f>H71+H79</f>
        <v>14.6</v>
      </c>
    </row>
    <row r="71" spans="1:8" ht="36">
      <c r="A71" s="76" t="s">
        <v>85</v>
      </c>
      <c r="B71" s="84">
        <v>330</v>
      </c>
      <c r="C71" s="87" t="s">
        <v>97</v>
      </c>
      <c r="D71" s="87" t="s">
        <v>98</v>
      </c>
      <c r="E71" s="87"/>
      <c r="F71" s="87"/>
      <c r="G71" s="86">
        <f>G72</f>
        <v>120</v>
      </c>
      <c r="H71" s="86">
        <f>H73</f>
        <v>0</v>
      </c>
    </row>
    <row r="72" spans="1:8" ht="60">
      <c r="A72" s="76" t="s">
        <v>160</v>
      </c>
      <c r="B72" s="84">
        <v>330</v>
      </c>
      <c r="C72" s="87" t="s">
        <v>97</v>
      </c>
      <c r="D72" s="87" t="s">
        <v>98</v>
      </c>
      <c r="E72" s="87" t="s">
        <v>159</v>
      </c>
      <c r="F72" s="87"/>
      <c r="G72" s="86">
        <f>G73</f>
        <v>120</v>
      </c>
      <c r="H72" s="86"/>
    </row>
    <row r="73" spans="1:8" s="14" customFormat="1" ht="72">
      <c r="A73" s="77" t="s">
        <v>191</v>
      </c>
      <c r="B73" s="85">
        <v>330</v>
      </c>
      <c r="C73" s="88" t="s">
        <v>97</v>
      </c>
      <c r="D73" s="88" t="s">
        <v>98</v>
      </c>
      <c r="E73" s="88" t="s">
        <v>250</v>
      </c>
      <c r="F73" s="88"/>
      <c r="G73" s="89">
        <f>G74+G77</f>
        <v>120</v>
      </c>
      <c r="H73" s="89">
        <f t="shared" ref="H73" si="4">H74</f>
        <v>0</v>
      </c>
    </row>
    <row r="74" spans="1:8">
      <c r="A74" s="108" t="s">
        <v>251</v>
      </c>
      <c r="B74" s="109">
        <v>330</v>
      </c>
      <c r="C74" s="110" t="s">
        <v>97</v>
      </c>
      <c r="D74" s="110" t="s">
        <v>98</v>
      </c>
      <c r="E74" s="110" t="s">
        <v>250</v>
      </c>
      <c r="F74" s="110"/>
      <c r="G74" s="111">
        <f>G76</f>
        <v>10</v>
      </c>
      <c r="H74" s="111">
        <v>0</v>
      </c>
    </row>
    <row r="75" spans="1:8">
      <c r="A75" s="108"/>
      <c r="B75" s="109"/>
      <c r="C75" s="110"/>
      <c r="D75" s="110"/>
      <c r="E75" s="110"/>
      <c r="F75" s="110"/>
      <c r="G75" s="111"/>
      <c r="H75" s="111"/>
    </row>
    <row r="76" spans="1:8" ht="29.25" customHeight="1">
      <c r="A76" s="78" t="s">
        <v>232</v>
      </c>
      <c r="B76" s="90">
        <v>330</v>
      </c>
      <c r="C76" s="91" t="s">
        <v>97</v>
      </c>
      <c r="D76" s="91" t="s">
        <v>98</v>
      </c>
      <c r="E76" s="91" t="s">
        <v>250</v>
      </c>
      <c r="F76" s="91" t="s">
        <v>100</v>
      </c>
      <c r="G76" s="92">
        <v>10</v>
      </c>
      <c r="H76" s="92">
        <v>0</v>
      </c>
    </row>
    <row r="77" spans="1:8" ht="39.75" customHeight="1">
      <c r="A77" s="77" t="s">
        <v>253</v>
      </c>
      <c r="B77" s="85">
        <v>330</v>
      </c>
      <c r="C77" s="88" t="s">
        <v>97</v>
      </c>
      <c r="D77" s="88" t="s">
        <v>98</v>
      </c>
      <c r="E77" s="88" t="s">
        <v>250</v>
      </c>
      <c r="F77" s="88"/>
      <c r="G77" s="89">
        <f>G78</f>
        <v>110</v>
      </c>
      <c r="H77" s="89">
        <v>0</v>
      </c>
    </row>
    <row r="78" spans="1:8" ht="29.25" customHeight="1">
      <c r="A78" s="78" t="s">
        <v>252</v>
      </c>
      <c r="B78" s="90">
        <v>330</v>
      </c>
      <c r="C78" s="91" t="s">
        <v>97</v>
      </c>
      <c r="D78" s="91" t="s">
        <v>98</v>
      </c>
      <c r="E78" s="91" t="s">
        <v>250</v>
      </c>
      <c r="F78" s="91" t="s">
        <v>100</v>
      </c>
      <c r="G78" s="92">
        <v>110</v>
      </c>
      <c r="H78" s="92">
        <v>0</v>
      </c>
    </row>
    <row r="79" spans="1:8" ht="17.25" customHeight="1">
      <c r="A79" s="76" t="s">
        <v>254</v>
      </c>
      <c r="B79" s="84">
        <v>330</v>
      </c>
      <c r="C79" s="87" t="s">
        <v>97</v>
      </c>
      <c r="D79" s="87" t="s">
        <v>255</v>
      </c>
      <c r="E79" s="87"/>
      <c r="F79" s="87"/>
      <c r="G79" s="86">
        <f t="shared" ref="G79:H81" si="5">G80</f>
        <v>199.1</v>
      </c>
      <c r="H79" s="86">
        <f t="shared" si="5"/>
        <v>14.6</v>
      </c>
    </row>
    <row r="80" spans="1:8" ht="15" customHeight="1">
      <c r="A80" s="76" t="s">
        <v>117</v>
      </c>
      <c r="B80" s="84">
        <v>330</v>
      </c>
      <c r="C80" s="87" t="s">
        <v>97</v>
      </c>
      <c r="D80" s="87" t="s">
        <v>255</v>
      </c>
      <c r="E80" s="87" t="s">
        <v>141</v>
      </c>
      <c r="F80" s="87"/>
      <c r="G80" s="86">
        <f t="shared" si="5"/>
        <v>199.1</v>
      </c>
      <c r="H80" s="86">
        <f t="shared" si="5"/>
        <v>14.6</v>
      </c>
    </row>
    <row r="81" spans="1:8" ht="15.75" customHeight="1">
      <c r="A81" s="77" t="s">
        <v>254</v>
      </c>
      <c r="B81" s="85">
        <v>330</v>
      </c>
      <c r="C81" s="88" t="s">
        <v>97</v>
      </c>
      <c r="D81" s="88" t="s">
        <v>255</v>
      </c>
      <c r="E81" s="88" t="s">
        <v>256</v>
      </c>
      <c r="F81" s="88"/>
      <c r="G81" s="89">
        <f t="shared" si="5"/>
        <v>199.1</v>
      </c>
      <c r="H81" s="89">
        <f t="shared" si="5"/>
        <v>14.6</v>
      </c>
    </row>
    <row r="82" spans="1:8" ht="29.25" customHeight="1">
      <c r="A82" s="78" t="s">
        <v>232</v>
      </c>
      <c r="B82" s="90">
        <v>330</v>
      </c>
      <c r="C82" s="91" t="s">
        <v>97</v>
      </c>
      <c r="D82" s="91" t="s">
        <v>255</v>
      </c>
      <c r="E82" s="91" t="s">
        <v>256</v>
      </c>
      <c r="F82" s="91" t="s">
        <v>100</v>
      </c>
      <c r="G82" s="92">
        <v>199.1</v>
      </c>
      <c r="H82" s="92">
        <v>14.6</v>
      </c>
    </row>
    <row r="83" spans="1:8">
      <c r="A83" s="76" t="s">
        <v>86</v>
      </c>
      <c r="B83" s="84">
        <v>330</v>
      </c>
      <c r="C83" s="87" t="s">
        <v>99</v>
      </c>
      <c r="D83" s="87"/>
      <c r="E83" s="87"/>
      <c r="F83" s="87"/>
      <c r="G83" s="86">
        <f>G84+G90+G96</f>
        <v>1852.6999999999998</v>
      </c>
      <c r="H83" s="86">
        <f>SUM(H84,H96)</f>
        <v>232.3</v>
      </c>
    </row>
    <row r="84" spans="1:8">
      <c r="A84" s="76" t="s">
        <v>87</v>
      </c>
      <c r="B84" s="84">
        <v>330</v>
      </c>
      <c r="C84" s="87" t="s">
        <v>99</v>
      </c>
      <c r="D84" s="87" t="s">
        <v>93</v>
      </c>
      <c r="E84" s="87"/>
      <c r="F84" s="87"/>
      <c r="G84" s="86">
        <f>G85+G88</f>
        <v>490</v>
      </c>
      <c r="H84" s="86" t="str">
        <f>H85</f>
        <v>-</v>
      </c>
    </row>
    <row r="85" spans="1:8">
      <c r="A85" s="76" t="s">
        <v>117</v>
      </c>
      <c r="B85" s="84">
        <v>330</v>
      </c>
      <c r="C85" s="87" t="s">
        <v>99</v>
      </c>
      <c r="D85" s="87" t="s">
        <v>93</v>
      </c>
      <c r="E85" s="87" t="s">
        <v>141</v>
      </c>
      <c r="F85" s="87"/>
      <c r="G85" s="86">
        <f>G86</f>
        <v>170</v>
      </c>
      <c r="H85" s="86" t="str">
        <f>H86</f>
        <v>-</v>
      </c>
    </row>
    <row r="86" spans="1:8" s="14" customFormat="1" ht="13.5" customHeight="1">
      <c r="A86" s="77" t="s">
        <v>257</v>
      </c>
      <c r="B86" s="85">
        <v>330</v>
      </c>
      <c r="C86" s="88" t="s">
        <v>99</v>
      </c>
      <c r="D86" s="88" t="s">
        <v>93</v>
      </c>
      <c r="E86" s="88" t="s">
        <v>258</v>
      </c>
      <c r="F86" s="88"/>
      <c r="G86" s="89">
        <f>G87</f>
        <v>170</v>
      </c>
      <c r="H86" s="89" t="s">
        <v>125</v>
      </c>
    </row>
    <row r="87" spans="1:8" ht="24">
      <c r="A87" s="78" t="s">
        <v>232</v>
      </c>
      <c r="B87" s="90">
        <v>330</v>
      </c>
      <c r="C87" s="91" t="s">
        <v>99</v>
      </c>
      <c r="D87" s="91" t="s">
        <v>93</v>
      </c>
      <c r="E87" s="91" t="s">
        <v>258</v>
      </c>
      <c r="F87" s="91" t="s">
        <v>100</v>
      </c>
      <c r="G87" s="92">
        <v>170</v>
      </c>
      <c r="H87" s="92" t="s">
        <v>125</v>
      </c>
    </row>
    <row r="88" spans="1:8">
      <c r="A88" s="76" t="s">
        <v>259</v>
      </c>
      <c r="B88" s="84">
        <v>330</v>
      </c>
      <c r="C88" s="87" t="s">
        <v>99</v>
      </c>
      <c r="D88" s="87" t="s">
        <v>93</v>
      </c>
      <c r="E88" s="87" t="s">
        <v>260</v>
      </c>
      <c r="F88" s="87"/>
      <c r="G88" s="86">
        <f>G89</f>
        <v>320</v>
      </c>
      <c r="H88" s="86"/>
    </row>
    <row r="89" spans="1:8" ht="24">
      <c r="A89" s="78" t="s">
        <v>232</v>
      </c>
      <c r="B89" s="90">
        <v>330</v>
      </c>
      <c r="C89" s="91" t="s">
        <v>99</v>
      </c>
      <c r="D89" s="91" t="s">
        <v>93</v>
      </c>
      <c r="E89" s="91" t="s">
        <v>260</v>
      </c>
      <c r="F89" s="91" t="s">
        <v>100</v>
      </c>
      <c r="G89" s="92">
        <v>320</v>
      </c>
      <c r="H89" s="92"/>
    </row>
    <row r="90" spans="1:8">
      <c r="A90" s="76" t="s">
        <v>261</v>
      </c>
      <c r="B90" s="84">
        <v>330</v>
      </c>
      <c r="C90" s="87" t="s">
        <v>99</v>
      </c>
      <c r="D90" s="87" t="s">
        <v>94</v>
      </c>
      <c r="E90" s="87"/>
      <c r="F90" s="87"/>
      <c r="G90" s="86">
        <f>G91</f>
        <v>55.4</v>
      </c>
      <c r="H90" s="86"/>
    </row>
    <row r="91" spans="1:8" ht="36">
      <c r="A91" s="76" t="s">
        <v>262</v>
      </c>
      <c r="B91" s="84">
        <v>330</v>
      </c>
      <c r="C91" s="87" t="s">
        <v>99</v>
      </c>
      <c r="D91" s="87" t="s">
        <v>94</v>
      </c>
      <c r="E91" s="87" t="s">
        <v>263</v>
      </c>
      <c r="F91" s="87"/>
      <c r="G91" s="86">
        <f>G92</f>
        <v>55.4</v>
      </c>
      <c r="H91" s="86"/>
    </row>
    <row r="92" spans="1:8" ht="36">
      <c r="A92" s="76" t="s">
        <v>234</v>
      </c>
      <c r="B92" s="84">
        <v>330</v>
      </c>
      <c r="C92" s="87" t="s">
        <v>99</v>
      </c>
      <c r="D92" s="87" t="s">
        <v>94</v>
      </c>
      <c r="E92" s="87" t="s">
        <v>264</v>
      </c>
      <c r="F92" s="87"/>
      <c r="G92" s="86">
        <f>G93</f>
        <v>55.4</v>
      </c>
      <c r="H92" s="86"/>
    </row>
    <row r="93" spans="1:8" ht="36">
      <c r="A93" s="76" t="s">
        <v>206</v>
      </c>
      <c r="B93" s="84">
        <v>330</v>
      </c>
      <c r="C93" s="87" t="s">
        <v>99</v>
      </c>
      <c r="D93" s="87" t="s">
        <v>94</v>
      </c>
      <c r="E93" s="87" t="s">
        <v>265</v>
      </c>
      <c r="F93" s="87"/>
      <c r="G93" s="86">
        <f>G94</f>
        <v>55.4</v>
      </c>
      <c r="H93" s="86"/>
    </row>
    <row r="94" spans="1:8" ht="36">
      <c r="A94" s="77" t="s">
        <v>207</v>
      </c>
      <c r="B94" s="85">
        <v>330</v>
      </c>
      <c r="C94" s="88" t="s">
        <v>99</v>
      </c>
      <c r="D94" s="88" t="s">
        <v>94</v>
      </c>
      <c r="E94" s="88" t="s">
        <v>265</v>
      </c>
      <c r="F94" s="88"/>
      <c r="G94" s="89">
        <f>G95</f>
        <v>55.4</v>
      </c>
      <c r="H94" s="89"/>
    </row>
    <row r="95" spans="1:8" ht="24">
      <c r="A95" s="78" t="s">
        <v>232</v>
      </c>
      <c r="B95" s="90">
        <v>330</v>
      </c>
      <c r="C95" s="91" t="s">
        <v>99</v>
      </c>
      <c r="D95" s="91" t="s">
        <v>94</v>
      </c>
      <c r="E95" s="91" t="s">
        <v>265</v>
      </c>
      <c r="F95" s="91" t="s">
        <v>100</v>
      </c>
      <c r="G95" s="92">
        <v>55.4</v>
      </c>
      <c r="H95" s="92"/>
    </row>
    <row r="96" spans="1:8">
      <c r="A96" s="76" t="s">
        <v>88</v>
      </c>
      <c r="B96" s="84">
        <v>330</v>
      </c>
      <c r="C96" s="87" t="s">
        <v>99</v>
      </c>
      <c r="D96" s="87" t="s">
        <v>97</v>
      </c>
      <c r="E96" s="87"/>
      <c r="F96" s="87"/>
      <c r="G96" s="86">
        <f>G97+G106</f>
        <v>1307.3</v>
      </c>
      <c r="H96" s="86">
        <f>H97+H106</f>
        <v>232.3</v>
      </c>
    </row>
    <row r="97" spans="1:8" ht="35.25" customHeight="1">
      <c r="A97" s="76" t="s">
        <v>262</v>
      </c>
      <c r="B97" s="84">
        <v>330</v>
      </c>
      <c r="C97" s="87" t="s">
        <v>99</v>
      </c>
      <c r="D97" s="87" t="s">
        <v>97</v>
      </c>
      <c r="E97" s="87" t="s">
        <v>263</v>
      </c>
      <c r="F97" s="87"/>
      <c r="G97" s="86">
        <f>G98</f>
        <v>1205.0999999999999</v>
      </c>
      <c r="H97" s="86">
        <f>H98</f>
        <v>233.8</v>
      </c>
    </row>
    <row r="98" spans="1:8" ht="41.25" customHeight="1">
      <c r="A98" s="76" t="s">
        <v>268</v>
      </c>
      <c r="B98" s="84">
        <v>330</v>
      </c>
      <c r="C98" s="87" t="s">
        <v>99</v>
      </c>
      <c r="D98" s="87" t="s">
        <v>97</v>
      </c>
      <c r="E98" s="87" t="s">
        <v>266</v>
      </c>
      <c r="F98" s="87"/>
      <c r="G98" s="86">
        <f>G99</f>
        <v>1205.0999999999999</v>
      </c>
      <c r="H98" s="86">
        <f>H99</f>
        <v>233.8</v>
      </c>
    </row>
    <row r="99" spans="1:8" ht="51.75" customHeight="1">
      <c r="A99" s="76" t="s">
        <v>269</v>
      </c>
      <c r="B99" s="84">
        <v>330</v>
      </c>
      <c r="C99" s="87" t="s">
        <v>99</v>
      </c>
      <c r="D99" s="87" t="s">
        <v>97</v>
      </c>
      <c r="E99" s="87" t="s">
        <v>267</v>
      </c>
      <c r="F99" s="87"/>
      <c r="G99" s="86">
        <f>G100+G102+G104</f>
        <v>1205.0999999999999</v>
      </c>
      <c r="H99" s="86">
        <f>H100+H102</f>
        <v>233.8</v>
      </c>
    </row>
    <row r="100" spans="1:8" ht="13.5" customHeight="1">
      <c r="A100" s="77" t="s">
        <v>270</v>
      </c>
      <c r="B100" s="85">
        <v>330</v>
      </c>
      <c r="C100" s="88" t="s">
        <v>99</v>
      </c>
      <c r="D100" s="88" t="s">
        <v>97</v>
      </c>
      <c r="E100" s="88" t="s">
        <v>267</v>
      </c>
      <c r="F100" s="88"/>
      <c r="G100" s="89">
        <f>G101</f>
        <v>87.5</v>
      </c>
      <c r="H100" s="89">
        <v>0</v>
      </c>
    </row>
    <row r="101" spans="1:8" ht="27" customHeight="1">
      <c r="A101" s="78" t="s">
        <v>252</v>
      </c>
      <c r="B101" s="90">
        <v>330</v>
      </c>
      <c r="C101" s="91" t="s">
        <v>99</v>
      </c>
      <c r="D101" s="91" t="s">
        <v>97</v>
      </c>
      <c r="E101" s="91" t="s">
        <v>267</v>
      </c>
      <c r="F101" s="91" t="s">
        <v>100</v>
      </c>
      <c r="G101" s="92">
        <v>87.5</v>
      </c>
      <c r="H101" s="92">
        <v>0</v>
      </c>
    </row>
    <row r="102" spans="1:8" ht="13.5" customHeight="1">
      <c r="A102" s="77" t="s">
        <v>89</v>
      </c>
      <c r="B102" s="85">
        <v>330</v>
      </c>
      <c r="C102" s="88" t="s">
        <v>99</v>
      </c>
      <c r="D102" s="88" t="s">
        <v>97</v>
      </c>
      <c r="E102" s="88" t="s">
        <v>267</v>
      </c>
      <c r="F102" s="88"/>
      <c r="G102" s="89">
        <f>G103</f>
        <v>615.79999999999995</v>
      </c>
      <c r="H102" s="89">
        <f>H103</f>
        <v>233.8</v>
      </c>
    </row>
    <row r="103" spans="1:8" ht="27" customHeight="1">
      <c r="A103" s="78" t="s">
        <v>252</v>
      </c>
      <c r="B103" s="90">
        <v>330</v>
      </c>
      <c r="C103" s="91" t="s">
        <v>99</v>
      </c>
      <c r="D103" s="91" t="s">
        <v>97</v>
      </c>
      <c r="E103" s="91" t="s">
        <v>267</v>
      </c>
      <c r="F103" s="91" t="s">
        <v>100</v>
      </c>
      <c r="G103" s="92">
        <v>615.79999999999995</v>
      </c>
      <c r="H103" s="92">
        <v>233.8</v>
      </c>
    </row>
    <row r="104" spans="1:8" ht="27" customHeight="1">
      <c r="A104" s="77" t="s">
        <v>284</v>
      </c>
      <c r="B104" s="85">
        <v>330</v>
      </c>
      <c r="C104" s="88" t="s">
        <v>99</v>
      </c>
      <c r="D104" s="88" t="s">
        <v>97</v>
      </c>
      <c r="E104" s="88" t="s">
        <v>267</v>
      </c>
      <c r="F104" s="88"/>
      <c r="G104" s="89">
        <f>G105</f>
        <v>501.8</v>
      </c>
      <c r="H104" s="89">
        <v>0</v>
      </c>
    </row>
    <row r="105" spans="1:8" ht="27" customHeight="1">
      <c r="A105" s="78" t="s">
        <v>232</v>
      </c>
      <c r="B105" s="90">
        <v>330</v>
      </c>
      <c r="C105" s="91" t="s">
        <v>99</v>
      </c>
      <c r="D105" s="91" t="s">
        <v>97</v>
      </c>
      <c r="E105" s="91" t="s">
        <v>267</v>
      </c>
      <c r="F105" s="91" t="s">
        <v>100</v>
      </c>
      <c r="G105" s="92">
        <v>501.8</v>
      </c>
      <c r="H105" s="92">
        <v>0</v>
      </c>
    </row>
    <row r="106" spans="1:8" s="14" customFormat="1">
      <c r="A106" s="76" t="s">
        <v>118</v>
      </c>
      <c r="B106" s="84">
        <v>330</v>
      </c>
      <c r="C106" s="87" t="s">
        <v>99</v>
      </c>
      <c r="D106" s="87" t="s">
        <v>97</v>
      </c>
      <c r="E106" s="87" t="s">
        <v>141</v>
      </c>
      <c r="F106" s="87"/>
      <c r="G106" s="86">
        <f>G107+G109+G111</f>
        <v>102.2</v>
      </c>
      <c r="H106" s="86">
        <f>H107</f>
        <v>-1.5</v>
      </c>
    </row>
    <row r="107" spans="1:8">
      <c r="A107" s="77" t="s">
        <v>271</v>
      </c>
      <c r="B107" s="85">
        <v>330</v>
      </c>
      <c r="C107" s="88" t="s">
        <v>99</v>
      </c>
      <c r="D107" s="88" t="s">
        <v>97</v>
      </c>
      <c r="E107" s="88" t="s">
        <v>272</v>
      </c>
      <c r="F107" s="88"/>
      <c r="G107" s="89">
        <f>G108</f>
        <v>25</v>
      </c>
      <c r="H107" s="89">
        <f>H108</f>
        <v>-1.5</v>
      </c>
    </row>
    <row r="108" spans="1:8" ht="24">
      <c r="A108" s="78" t="s">
        <v>77</v>
      </c>
      <c r="B108" s="90">
        <v>330</v>
      </c>
      <c r="C108" s="91" t="s">
        <v>99</v>
      </c>
      <c r="D108" s="91" t="s">
        <v>97</v>
      </c>
      <c r="E108" s="91" t="s">
        <v>272</v>
      </c>
      <c r="F108" s="91">
        <v>200</v>
      </c>
      <c r="G108" s="92">
        <v>25</v>
      </c>
      <c r="H108" s="92">
        <v>-1.5</v>
      </c>
    </row>
    <row r="109" spans="1:8">
      <c r="A109" s="77" t="s">
        <v>273</v>
      </c>
      <c r="B109" s="85">
        <v>330</v>
      </c>
      <c r="C109" s="88" t="s">
        <v>99</v>
      </c>
      <c r="D109" s="88" t="s">
        <v>97</v>
      </c>
      <c r="E109" s="88" t="s">
        <v>274</v>
      </c>
      <c r="F109" s="88"/>
      <c r="G109" s="89">
        <f>G110</f>
        <v>27.2</v>
      </c>
      <c r="H109" s="89">
        <v>0</v>
      </c>
    </row>
    <row r="110" spans="1:8" ht="24">
      <c r="A110" s="78" t="s">
        <v>252</v>
      </c>
      <c r="B110" s="90">
        <v>330</v>
      </c>
      <c r="C110" s="91" t="s">
        <v>99</v>
      </c>
      <c r="D110" s="91" t="s">
        <v>97</v>
      </c>
      <c r="E110" s="91" t="s">
        <v>274</v>
      </c>
      <c r="F110" s="91" t="s">
        <v>100</v>
      </c>
      <c r="G110" s="92">
        <v>27.2</v>
      </c>
      <c r="H110" s="92">
        <v>0</v>
      </c>
    </row>
    <row r="111" spans="1:8">
      <c r="A111" s="77" t="s">
        <v>275</v>
      </c>
      <c r="B111" s="85">
        <v>330</v>
      </c>
      <c r="C111" s="88" t="s">
        <v>99</v>
      </c>
      <c r="D111" s="88" t="s">
        <v>97</v>
      </c>
      <c r="E111" s="88" t="s">
        <v>276</v>
      </c>
      <c r="F111" s="88"/>
      <c r="G111" s="89">
        <f>G112</f>
        <v>50</v>
      </c>
      <c r="H111" s="89">
        <v>0</v>
      </c>
    </row>
    <row r="112" spans="1:8" ht="24">
      <c r="A112" s="78" t="s">
        <v>252</v>
      </c>
      <c r="B112" s="90">
        <v>330</v>
      </c>
      <c r="C112" s="91" t="s">
        <v>99</v>
      </c>
      <c r="D112" s="91" t="s">
        <v>97</v>
      </c>
      <c r="E112" s="91" t="s">
        <v>276</v>
      </c>
      <c r="F112" s="91" t="s">
        <v>100</v>
      </c>
      <c r="G112" s="92">
        <v>50</v>
      </c>
      <c r="H112" s="92">
        <v>0</v>
      </c>
    </row>
    <row r="113" spans="1:8">
      <c r="A113" s="79" t="s">
        <v>90</v>
      </c>
      <c r="B113" s="85">
        <v>330</v>
      </c>
      <c r="C113" s="93">
        <v>10</v>
      </c>
      <c r="D113" s="93"/>
      <c r="E113" s="93"/>
      <c r="F113" s="87"/>
      <c r="G113" s="94">
        <f t="shared" ref="G113:H118" si="6">G114</f>
        <v>1518</v>
      </c>
      <c r="H113" s="94">
        <f t="shared" si="6"/>
        <v>253</v>
      </c>
    </row>
    <row r="114" spans="1:8">
      <c r="A114" s="76" t="s">
        <v>91</v>
      </c>
      <c r="B114" s="85">
        <v>330</v>
      </c>
      <c r="C114" s="87">
        <v>10</v>
      </c>
      <c r="D114" s="87" t="s">
        <v>93</v>
      </c>
      <c r="E114" s="87"/>
      <c r="F114" s="87"/>
      <c r="G114" s="86">
        <f t="shared" si="6"/>
        <v>1518</v>
      </c>
      <c r="H114" s="86">
        <f t="shared" si="6"/>
        <v>253</v>
      </c>
    </row>
    <row r="115" spans="1:8" s="14" customFormat="1" ht="36">
      <c r="A115" s="76" t="s">
        <v>197</v>
      </c>
      <c r="B115" s="84">
        <v>330</v>
      </c>
      <c r="C115" s="87">
        <v>10</v>
      </c>
      <c r="D115" s="87" t="s">
        <v>93</v>
      </c>
      <c r="E115" s="87" t="s">
        <v>233</v>
      </c>
      <c r="F115" s="87"/>
      <c r="G115" s="86">
        <f>G118</f>
        <v>1518</v>
      </c>
      <c r="H115" s="86">
        <f>H118</f>
        <v>253</v>
      </c>
    </row>
    <row r="116" spans="1:8" s="14" customFormat="1" ht="36">
      <c r="A116" s="76" t="s">
        <v>234</v>
      </c>
      <c r="B116" s="84">
        <v>330</v>
      </c>
      <c r="C116" s="87" t="s">
        <v>255</v>
      </c>
      <c r="D116" s="87" t="s">
        <v>93</v>
      </c>
      <c r="E116" s="87" t="s">
        <v>235</v>
      </c>
      <c r="F116" s="87"/>
      <c r="G116" s="86">
        <f>G117</f>
        <v>1518</v>
      </c>
      <c r="H116" s="86">
        <f>H117</f>
        <v>253</v>
      </c>
    </row>
    <row r="117" spans="1:8" s="14" customFormat="1" ht="48">
      <c r="A117" s="76" t="s">
        <v>277</v>
      </c>
      <c r="B117" s="84">
        <v>330</v>
      </c>
      <c r="C117" s="87" t="s">
        <v>255</v>
      </c>
      <c r="D117" s="87" t="s">
        <v>93</v>
      </c>
      <c r="E117" s="87" t="s">
        <v>237</v>
      </c>
      <c r="F117" s="87"/>
      <c r="G117" s="86">
        <f>G118</f>
        <v>1518</v>
      </c>
      <c r="H117" s="86">
        <f>H118</f>
        <v>253</v>
      </c>
    </row>
    <row r="118" spans="1:8" ht="51" customHeight="1">
      <c r="A118" s="80" t="s">
        <v>161</v>
      </c>
      <c r="B118" s="95">
        <v>330</v>
      </c>
      <c r="C118" s="95">
        <v>10</v>
      </c>
      <c r="D118" s="97" t="s">
        <v>93</v>
      </c>
      <c r="E118" s="96" t="s">
        <v>237</v>
      </c>
      <c r="F118" s="97"/>
      <c r="G118" s="98">
        <f t="shared" si="6"/>
        <v>1518</v>
      </c>
      <c r="H118" s="98">
        <f t="shared" si="6"/>
        <v>253</v>
      </c>
    </row>
    <row r="119" spans="1:8" ht="15.75" customHeight="1">
      <c r="A119" s="80" t="s">
        <v>92</v>
      </c>
      <c r="B119" s="95">
        <v>330</v>
      </c>
      <c r="C119" s="95">
        <v>10</v>
      </c>
      <c r="D119" s="97" t="s">
        <v>93</v>
      </c>
      <c r="E119" s="96" t="s">
        <v>237</v>
      </c>
      <c r="F119" s="95">
        <v>300</v>
      </c>
      <c r="G119" s="98">
        <v>1518</v>
      </c>
      <c r="H119" s="98">
        <v>253</v>
      </c>
    </row>
    <row r="120" spans="1:8" ht="13.5" hidden="1" customHeight="1" thickBot="1">
      <c r="A120" s="8"/>
      <c r="B120" s="6"/>
      <c r="C120" s="10"/>
      <c r="D120" s="10"/>
      <c r="E120" s="10"/>
      <c r="F120" s="12"/>
      <c r="G120" s="16"/>
      <c r="H120" s="16"/>
    </row>
    <row r="121" spans="1:8" ht="13.5" hidden="1" thickBot="1">
      <c r="A121" s="9"/>
      <c r="B121" s="7"/>
      <c r="C121" s="11"/>
      <c r="D121" s="11"/>
      <c r="E121" s="11"/>
      <c r="F121" s="13"/>
      <c r="G121" s="17"/>
      <c r="H121" s="17"/>
    </row>
    <row r="122" spans="1:8" ht="13.5" hidden="1" thickBot="1">
      <c r="A122" s="9"/>
      <c r="B122" s="7"/>
      <c r="C122" s="11"/>
      <c r="D122" s="11"/>
      <c r="E122" s="11"/>
      <c r="F122" s="13"/>
      <c r="G122" s="17"/>
      <c r="H122" s="17"/>
    </row>
  </sheetData>
  <mergeCells count="18">
    <mergeCell ref="E74:E75"/>
    <mergeCell ref="F74:F75"/>
    <mergeCell ref="G74:G75"/>
    <mergeCell ref="H74:H75"/>
    <mergeCell ref="A74:A75"/>
    <mergeCell ref="B74:B75"/>
    <mergeCell ref="D74:D75"/>
    <mergeCell ref="C74:C75"/>
    <mergeCell ref="B1:H1"/>
    <mergeCell ref="A2:H2"/>
    <mergeCell ref="A34:A38"/>
    <mergeCell ref="B34:B38"/>
    <mergeCell ref="C34:C38"/>
    <mergeCell ref="D34:D38"/>
    <mergeCell ref="E34:E38"/>
    <mergeCell ref="F34:F38"/>
    <mergeCell ref="G34:G38"/>
    <mergeCell ref="H34:H38"/>
  </mergeCells>
  <phoneticPr fontId="0" type="noConversion"/>
  <pageMargins left="0.99" right="0.37" top="0.51" bottom="0.55000000000000004" header="0.5" footer="0.5"/>
  <pageSetup paperSize="9" scale="79" fitToHeight="6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8"/>
  <sheetViews>
    <sheetView tabSelected="1" workbookViewId="0">
      <selection activeCell="F10" sqref="F10"/>
    </sheetView>
  </sheetViews>
  <sheetFormatPr defaultRowHeight="12.75"/>
  <cols>
    <col min="1" max="1" width="48.140625" customWidth="1"/>
    <col min="2" max="2" width="34.85546875" customWidth="1"/>
    <col min="3" max="3" width="18.85546875" customWidth="1"/>
    <col min="4" max="4" width="17.42578125" customWidth="1"/>
  </cols>
  <sheetData>
    <row r="1" spans="1:4" ht="12.75" customHeight="1">
      <c r="B1" s="113" t="s">
        <v>289</v>
      </c>
      <c r="C1" s="113"/>
      <c r="D1" s="113"/>
    </row>
    <row r="2" spans="1:4" ht="12.75" customHeight="1">
      <c r="A2" s="18"/>
      <c r="B2" s="113"/>
      <c r="C2" s="113"/>
      <c r="D2" s="113"/>
    </row>
    <row r="3" spans="1:4" ht="22.5" customHeight="1">
      <c r="A3" s="18"/>
      <c r="B3" s="113"/>
      <c r="C3" s="113"/>
      <c r="D3" s="113"/>
    </row>
    <row r="4" spans="1:4" ht="37.5" customHeight="1">
      <c r="A4" s="112" t="s">
        <v>285</v>
      </c>
      <c r="B4" s="112"/>
      <c r="C4" s="112"/>
      <c r="D4" s="112"/>
    </row>
    <row r="5" spans="1:4" ht="15">
      <c r="A5" s="19"/>
      <c r="B5" s="20"/>
      <c r="C5" s="20"/>
      <c r="D5" s="20"/>
    </row>
    <row r="6" spans="1:4" ht="15">
      <c r="A6" s="21"/>
      <c r="B6" s="20"/>
      <c r="C6" s="20"/>
      <c r="D6" s="24" t="s">
        <v>101</v>
      </c>
    </row>
    <row r="7" spans="1:4" ht="71.25">
      <c r="A7" s="63" t="s">
        <v>66</v>
      </c>
      <c r="B7" s="64" t="s">
        <v>102</v>
      </c>
      <c r="C7" s="64" t="s">
        <v>119</v>
      </c>
      <c r="D7" s="65" t="s">
        <v>286</v>
      </c>
    </row>
    <row r="8" spans="1:4" ht="15">
      <c r="A8" s="66">
        <v>1</v>
      </c>
      <c r="B8" s="66">
        <v>2</v>
      </c>
      <c r="C8" s="66"/>
      <c r="D8" s="66">
        <v>4</v>
      </c>
    </row>
    <row r="9" spans="1:4" ht="28.5">
      <c r="A9" s="67" t="s">
        <v>2</v>
      </c>
      <c r="B9" s="68" t="s">
        <v>0</v>
      </c>
      <c r="C9" s="69">
        <f>C10</f>
        <v>0</v>
      </c>
      <c r="D9" s="70">
        <f>D10</f>
        <v>-496.5</v>
      </c>
    </row>
    <row r="10" spans="1:4" ht="28.5">
      <c r="A10" s="67" t="s">
        <v>3</v>
      </c>
      <c r="B10" s="68" t="s">
        <v>1</v>
      </c>
      <c r="C10" s="69">
        <v>0</v>
      </c>
      <c r="D10" s="71">
        <f>D11+D15</f>
        <v>-496.5</v>
      </c>
    </row>
    <row r="11" spans="1:4" ht="15">
      <c r="A11" s="72" t="s">
        <v>103</v>
      </c>
      <c r="B11" s="73" t="s">
        <v>4</v>
      </c>
      <c r="C11" s="66">
        <v>-15378.7</v>
      </c>
      <c r="D11" s="74">
        <v>-3110.2</v>
      </c>
    </row>
    <row r="12" spans="1:4" ht="15">
      <c r="A12" s="72" t="s">
        <v>5</v>
      </c>
      <c r="B12" s="73" t="s">
        <v>6</v>
      </c>
      <c r="C12" s="66">
        <v>-15378.7</v>
      </c>
      <c r="D12" s="74">
        <v>-3110.2</v>
      </c>
    </row>
    <row r="13" spans="1:4" ht="30">
      <c r="A13" s="72" t="s">
        <v>7</v>
      </c>
      <c r="B13" s="73" t="s">
        <v>8</v>
      </c>
      <c r="C13" s="66">
        <v>-15378.7</v>
      </c>
      <c r="D13" s="74">
        <v>-3110.2</v>
      </c>
    </row>
    <row r="14" spans="1:4" ht="30">
      <c r="A14" s="72" t="s">
        <v>162</v>
      </c>
      <c r="B14" s="73" t="s">
        <v>9</v>
      </c>
      <c r="C14" s="66">
        <v>-15378.7</v>
      </c>
      <c r="D14" s="74">
        <v>-3110.2</v>
      </c>
    </row>
    <row r="15" spans="1:4" ht="15">
      <c r="A15" s="72" t="s">
        <v>104</v>
      </c>
      <c r="B15" s="73" t="s">
        <v>10</v>
      </c>
      <c r="C15" s="75">
        <v>15378.7</v>
      </c>
      <c r="D15" s="74">
        <v>2613.6999999999998</v>
      </c>
    </row>
    <row r="16" spans="1:4" ht="15">
      <c r="A16" s="72" t="s">
        <v>105</v>
      </c>
      <c r="B16" s="73" t="s">
        <v>11</v>
      </c>
      <c r="C16" s="75">
        <v>15378.7</v>
      </c>
      <c r="D16" s="74">
        <v>2613.6999999999998</v>
      </c>
    </row>
    <row r="17" spans="1:4" ht="30">
      <c r="A17" s="72" t="s">
        <v>12</v>
      </c>
      <c r="B17" s="73" t="s">
        <v>13</v>
      </c>
      <c r="C17" s="75">
        <v>15378.7</v>
      </c>
      <c r="D17" s="74">
        <v>2613.6999999999998</v>
      </c>
    </row>
    <row r="18" spans="1:4" ht="30">
      <c r="A18" s="72" t="s">
        <v>163</v>
      </c>
      <c r="B18" s="73" t="s">
        <v>14</v>
      </c>
      <c r="C18" s="75">
        <v>15378.7</v>
      </c>
      <c r="D18" s="74">
        <v>2613.6999999999998</v>
      </c>
    </row>
  </sheetData>
  <mergeCells count="2">
    <mergeCell ref="A4:D4"/>
    <mergeCell ref="B1:D3"/>
  </mergeCells>
  <phoneticPr fontId="0" type="noConversion"/>
  <pageMargins left="0.75" right="0.75" top="1" bottom="1" header="0.5" footer="0.5"/>
  <pageSetup paperSize="9" scale="73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Доходы</vt:lpstr>
      <vt:lpstr>Расходы</vt:lpstr>
      <vt:lpstr>Источники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2017-05-24T13:12:30Z</cp:lastPrinted>
  <dcterms:created xsi:type="dcterms:W3CDTF">1996-10-08T23:32:33Z</dcterms:created>
  <dcterms:modified xsi:type="dcterms:W3CDTF">2017-05-24T13:12:33Z</dcterms:modified>
</cp:coreProperties>
</file>